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os Financieros 2022\4TO TRIMESTRE\"/>
    </mc:Choice>
  </mc:AlternateContent>
  <xr:revisionPtr revIDLastSave="0" documentId="13_ncr:1_{AFFF8E05-E194-4C93-B387-25ADE4A6E991}" xr6:coauthVersionLast="36" xr6:coauthVersionMax="47" xr10:uidLastSave="{00000000-0000-0000-0000-000000000000}"/>
  <bookViews>
    <workbookView xWindow="0" yWindow="0" windowWidth="12660" windowHeight="4095" xr2:uid="{00000000-000D-0000-FFFF-FFFF00000000}"/>
  </bookViews>
  <sheets>
    <sheet name="Estado Analítico de Ingresos" sheetId="7" r:id="rId1"/>
    <sheet name="PRE_CONAC_030_ESTADO_ANALITICO_" sheetId="4" r:id="rId2"/>
    <sheet name="PRE_CONAC_031_ESTADO_ANALITICO_" sheetId="5" r:id="rId3"/>
    <sheet name="PRE_CONAC_032_ESTADO_ANALITICO_" sheetId="1" r:id="rId4"/>
    <sheet name="PRE_CONAC_033_ESTADO_ANALITICO_" sheetId="2" r:id="rId5"/>
    <sheet name="PRE_CONAC_034_ESTADO_ANALITICO_" sheetId="3" r:id="rId6"/>
    <sheet name="PRE_CONAC_035_ESTADO_ANALITICO_" sheetId="6" r:id="rId7"/>
  </sheets>
  <definedNames>
    <definedName name="_xlnm.Print_Area" localSheetId="0">'Estado Analítico de Ingresos'!$A$1:$G$53</definedName>
    <definedName name="_xlnm.Print_Area" localSheetId="1">PRE_CONAC_030_ESTADO_ANALITICO_!$A$1:$P$107</definedName>
    <definedName name="_xlnm.Print_Area" localSheetId="2">PRE_CONAC_031_ESTADO_ANALITICO_!$A$1:$O$42</definedName>
    <definedName name="_xlnm.Print_Area" localSheetId="3">PRE_CONAC_032_ESTADO_ANALITICO_!$A$1:$M$57</definedName>
    <definedName name="_xlnm.Print_Area" localSheetId="4">PRE_CONAC_033_ESTADO_ANALITICO_!$A$1:$O$36</definedName>
    <definedName name="_xlnm.Print_Area" localSheetId="6">PRE_CONAC_035_ESTADO_ANALITICO_!$A$1:$Q$54</definedName>
    <definedName name="_xlnm.Print_Titles" localSheetId="0">'Estado Analítico de Ingresos'!$1:$4</definedName>
    <definedName name="_xlnm.Print_Titles" localSheetId="1">PRE_CONAC_030_ESTADO_ANALITICO_!$2:$9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6">PRE_CONAC_035_ESTADO_ANALITICO_!$1:$10</definedName>
  </definedNames>
  <calcPr calcId="191029"/>
</workbook>
</file>

<file path=xl/calcChain.xml><?xml version="1.0" encoding="utf-8"?>
<calcChain xmlns="http://schemas.openxmlformats.org/spreadsheetml/2006/main">
  <c r="D8" i="7" l="1"/>
  <c r="D18" i="7" s="1"/>
  <c r="G8" i="7"/>
  <c r="G9" i="7"/>
  <c r="G10" i="7"/>
  <c r="D11" i="7"/>
  <c r="G11" i="7"/>
  <c r="D12" i="7"/>
  <c r="G12" i="7"/>
  <c r="D13" i="7"/>
  <c r="G13" i="7"/>
  <c r="G14" i="7"/>
  <c r="D15" i="7"/>
  <c r="G15" i="7"/>
  <c r="G16" i="7"/>
  <c r="D17" i="7"/>
  <c r="G17" i="7"/>
  <c r="B18" i="7"/>
  <c r="C18" i="7"/>
  <c r="E18" i="7"/>
  <c r="F18" i="7"/>
  <c r="G18" i="7"/>
  <c r="C20" i="7"/>
  <c r="B26" i="7"/>
  <c r="D26" i="7" s="1"/>
  <c r="D41" i="7" s="1"/>
  <c r="C26" i="7"/>
  <c r="E26" i="7"/>
  <c r="F26" i="7"/>
  <c r="B29" i="7"/>
  <c r="C29" i="7"/>
  <c r="D29" i="7" s="1"/>
  <c r="E29" i="7"/>
  <c r="F29" i="7"/>
  <c r="G29" i="7"/>
  <c r="B30" i="7"/>
  <c r="C30" i="7"/>
  <c r="C41" i="7" s="1"/>
  <c r="D30" i="7"/>
  <c r="E30" i="7"/>
  <c r="E41" i="7" s="1"/>
  <c r="F30" i="7"/>
  <c r="F41" i="7" s="1"/>
  <c r="G30" i="7"/>
  <c r="B31" i="7"/>
  <c r="C31" i="7"/>
  <c r="C25" i="7" s="1"/>
  <c r="D31" i="7"/>
  <c r="E31" i="7"/>
  <c r="E25" i="7" s="1"/>
  <c r="F31" i="7"/>
  <c r="F25" i="7" s="1"/>
  <c r="G31" i="7"/>
  <c r="B32" i="7"/>
  <c r="D32" i="7" s="1"/>
  <c r="C32" i="7"/>
  <c r="E32" i="7"/>
  <c r="F32" i="7"/>
  <c r="G42" i="7"/>
  <c r="B25" i="7" l="1"/>
  <c r="D25" i="7" s="1"/>
  <c r="B41" i="7"/>
  <c r="G32" i="7"/>
  <c r="G26" i="7"/>
  <c r="G25" i="7" s="1"/>
  <c r="G41" i="7" s="1"/>
</calcChain>
</file>

<file path=xl/sharedStrings.xml><?xml version="1.0" encoding="utf-8"?>
<sst xmlns="http://schemas.openxmlformats.org/spreadsheetml/2006/main" count="328" uniqueCount="205">
  <si>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</si>
  <si>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</si>
  <si>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</si>
  <si>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</si>
  <si>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</si>
  <si>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</si>
  <si>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</si>
  <si>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</si>
  <si>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</si>
  <si>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</si>
  <si>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</si>
  <si>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</si>
  <si>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</si>
  <si>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</si>
  <si>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</si>
  <si>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</si>
  <si>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</si>
  <si>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</si>
  <si>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</si>
  <si>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</si>
  <si>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TERRITORIAL, URBANO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</si>
  <si>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</si>
  <si>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</si>
  <si>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</si>
  <si>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</si>
  <si>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</si>
  <si>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</si>
  <si>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</si>
  <si>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</si>
  <si>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CONSEJERÍA JURÍDICA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</si>
  <si>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</si>
  <si>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</si>
  <si>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</si>
  <si>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</si>
  <si>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</si>
  <si>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</si>
  <si>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</si>
  <si>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PÚBLICOS DESCENTRALIZADOS</t>
  </si>
  <si>
    <t>FIDEICOMISOS PÚBLICOS</t>
  </si>
  <si>
    <t>PARTICIPACIONES Y TRANSFERENCIAS A MUNICIPIOS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</si>
  <si>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</si>
  <si>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</si>
  <si>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Estado Analítico del Ejercicio del Presupuesto de Egresos
Clasificación Administrativa
Del 01/01/2022 al 31/12/2022
 </t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</si>
  <si>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EJECUTIVO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</si>
  <si>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LEGISLATIVO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</si>
  <si>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JUDICIAL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</si>
  <si>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ORGANOS AUTONOMOS</t>
    </r>
  </si>
  <si>
    <t xml:space="preserve">PODER EJECUTIVO DEL ESTADO DE CAMPECHE
Estado Analítico del Ejercicio del Presupuesto de Egresos
Clasificación Administrativa
Del 01/01/2022 al 31/12/2022
  </t>
  </si>
  <si>
    <t xml:space="preserve"> Ampliaciones/  (Reducciones)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</si>
  <si>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</si>
  <si>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</si>
  <si>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</si>
  <si>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</si>
  <si>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</si>
  <si>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</si>
  <si>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</si>
  <si>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ADEUDOS DE EJERCICIOS FISCALES ANTERIORES (ADEFAS)</t>
  </si>
  <si>
    <t>APOYOS FINANCIEROS</t>
  </si>
  <si>
    <t>COSTO POR COBERTURAS</t>
  </si>
  <si>
    <t>GASTOS DE LA DEUDA PUBLICA</t>
  </si>
  <si>
    <t>COMISIONES DE LA DEUDA PUBLICA</t>
  </si>
  <si>
    <t>INTERESES DE LA DEUDA PUBLICA</t>
  </si>
  <si>
    <t>AMORTIZACION DE LA DEUDA PUBLICA</t>
  </si>
  <si>
    <t>CONVENIOS</t>
  </si>
  <si>
    <t>APORTACIONES</t>
  </si>
  <si>
    <t>PARTICIPACIONES</t>
  </si>
  <si>
    <t>PARTICIPACIONES Y APORTACIONES</t>
  </si>
  <si>
    <t>PROVISIONES PARA CONTINGENCIAS Y OTRAS EROGACIONES ESPECIALES</t>
  </si>
  <si>
    <t>OTRAS INVERSIONES FINANCIERAS</t>
  </si>
  <si>
    <t>INVERSIONES EN FIDEICOMISOS, MANDATOS Y OTROS ANALOGOS</t>
  </si>
  <si>
    <t>CONCESION DE PRESTAMOS</t>
  </si>
  <si>
    <t>COMPRA DE TITULOS Y VALORES</t>
  </si>
  <si>
    <t>ACCIONES Y PARTICIPACIONES DE CAPITAL</t>
  </si>
  <si>
    <t>INVERSIONES PARA EL FOMENTO DE ACTIVIDADES PRODUCTIVAS</t>
  </si>
  <si>
    <t>INVERSIONES FINANCIERAS Y OTRAS PROVISIONES</t>
  </si>
  <si>
    <t>PROYECTOS PRODUCTIVOS Y ACCIONES DE FOMENTO</t>
  </si>
  <si>
    <t>OBRA PÚBLICA EN BIENES PROPIOS</t>
  </si>
  <si>
    <t>OBRA PÚBLICA EN BIENES DE DOMINIO PUBLICO</t>
  </si>
  <si>
    <t>INVERSIÓN PÚBLICA</t>
  </si>
  <si>
    <t>ACTIVOS INTANGIBLES</t>
  </si>
  <si>
    <t>BIENES INMUEBLES</t>
  </si>
  <si>
    <t>ACTIVOS BIOLOGICOS</t>
  </si>
  <si>
    <t>MAQUINARIA, OTROS EQUIPOS Y HERRAMIENTAS</t>
  </si>
  <si>
    <t>EQUIPO DE DEFENSA Y SEGURIDAD</t>
  </si>
  <si>
    <t>VEHICULOS Y EQUIPO DE TRANSPORTE</t>
  </si>
  <si>
    <t>EQUIPO E INSTRUMENTAL MEDICO Y DE LABORATORIO</t>
  </si>
  <si>
    <t>MOBILIARIO Y EQUIPO EDUCACIONAL Y RECREATIVO</t>
  </si>
  <si>
    <t>MOBILIARIO Y EQUIPO DE ADMINISTRACIÓN</t>
  </si>
  <si>
    <t>BIENES MUEBLES, INMUEBLES E INTANGIBLES</t>
  </si>
  <si>
    <t>TRANSFERENCIAS AL EXTERIOR</t>
  </si>
  <si>
    <t>DONATIVOS</t>
  </si>
  <si>
    <t>TRANSFERENCIAS A LA SEGURIDAD SOCIAL</t>
  </si>
  <si>
    <t>TRANSFERENCIAS A FIDEICOMISOS, MANDATOS Y OTROS ANALOGOS</t>
  </si>
  <si>
    <t>PENSIONES Y JUBILACIONES</t>
  </si>
  <si>
    <t>AYUDAS SOCIALES</t>
  </si>
  <si>
    <t>SUBSIDIOS Y SUBVENCIONES</t>
  </si>
  <si>
    <t>TRANSFERENCIAS AL RESTO DEL SECTOR PUBLICO</t>
  </si>
  <si>
    <t>TRANSFERENCIAS INTERNAS Y ASIGNACIONES AL SECTOR PUBLICO</t>
  </si>
  <si>
    <t>TRANSFERENCIAS, ASIGNACIONES, SUBSIDIOS Y OTRAS AYUDAS</t>
  </si>
  <si>
    <t>OTROS SERVICIOS GENERALES</t>
  </si>
  <si>
    <t>SERVICIOS OFICIALES</t>
  </si>
  <si>
    <t>SERVICIOS DE TRASLADO Y VIATICOS</t>
  </si>
  <si>
    <t>SERVICIOS DE COMUNICACIÓN SOCIAL Y PUBLICIDAD</t>
  </si>
  <si>
    <t>SERVICIOS DE INSTALACION, REPARACION, MANTENIMIENTO Y CONSERVACION</t>
  </si>
  <si>
    <t>SERVICIOS FINANCIEROS, BANCARIOS Y COMERCIALES</t>
  </si>
  <si>
    <t>SERVICIOS PROFESIONALES, CIENTIFICOS, TECNICOS Y OTROS SERVICIOS</t>
  </si>
  <si>
    <t>SERVICIOS DE ARRENDAMIENTO</t>
  </si>
  <si>
    <t>SERVICIOS BÁSICOS</t>
  </si>
  <si>
    <t>SERVICIOS GENERALES</t>
  </si>
  <si>
    <t>HERRAMIENTAS, REFACCIONES Y ACCESORIOS MENORES</t>
  </si>
  <si>
    <t>MATERIALES Y SUMINISTROS PARA SEGURIDAD</t>
  </si>
  <si>
    <t>VESTUARIO, BLANCOS, PRENDAS DE PROTECCIÓN Y ARTICULOS DEPORTIVOS</t>
  </si>
  <si>
    <t>COMBUSTIBLES, LUBRICANTES Y ADITIVOS</t>
  </si>
  <si>
    <t>PRODUCTOS QUIMICOS, FARMACEUTICOS Y DE LABORATORIO</t>
  </si>
  <si>
    <t>MATERIALES Y ARTICULOS DE CONSTRUCCIÓN Y DE REPARACIÓN</t>
  </si>
  <si>
    <t>MATERIAS PRIMAS Y MATERIALES DE PRODUCCIÓN Y COMERCIALIZACIÓN</t>
  </si>
  <si>
    <t>ALIMENTOS Y UTENSILIOS</t>
  </si>
  <si>
    <t>MATERIALES DE ADMINISTRACIÓN, EMISIÓN DE DOCUMENTOS Y ARTICULOS OFICIALES</t>
  </si>
  <si>
    <t>MATERIALES Y SUMINISTROS</t>
  </si>
  <si>
    <t>PAGO DE ESTIMULOS A SERVIDORES PUBLICOS</t>
  </si>
  <si>
    <t>PREVISIONES</t>
  </si>
  <si>
    <t>OTRAS PRESTACIONES SOCIALES Y ECONOMICAS</t>
  </si>
  <si>
    <t>SEGURIDAD SOCIAL</t>
  </si>
  <si>
    <t>REMUNERACIONES ADICIONALES Y ESPECIALES</t>
  </si>
  <si>
    <t>REMUNERACIONES AL PERSONAL DE CARACTER TRANSITORIO</t>
  </si>
  <si>
    <t>REMUNERACIONES AL PERSONAL DE CARACTER PERMANENTE</t>
  </si>
  <si>
    <t>SERVICIOS PERSONALES</t>
  </si>
  <si>
    <t xml:space="preserve">PODER EJECUTIVO DEL ESTADO DE CAMPECHE
Estado Analítico del Ejercicio del Presupuesto de Egresos
Clasificación Por Objeto del Gasto (Capitulo y Concepto)
Del 01/01/2022 al 31/12/2022
 </t>
  </si>
  <si>
    <t>AMORTIZACIÓN DE LA DEUDA Y DISMINUCIÓN DE PASIVOS</t>
  </si>
  <si>
    <t>GASTO DE CAPITAL</t>
  </si>
  <si>
    <t>GASTO CORRIENTE</t>
  </si>
  <si>
    <r>
      <t xml:space="preserve">PODER EJECUTIVO DEL ESTADO DE CAMPECHE
Estado Analítico del Ejercicio del Presupuesto de Egresos
Clasificación Económica (por Tipo de Gasto)
Del 01/01/2022 al 31/12/2022
</t>
    </r>
    <r>
      <rPr>
        <b/>
        <sz val="11"/>
        <color rgb="FFFFFFFF"/>
        <rFont val="Arial"/>
        <family val="2"/>
      </rPr>
      <t xml:space="preserve"> </t>
    </r>
  </si>
  <si>
    <t>ADEUDOS DE EJERCICIOS FISCALES ANTERIORES</t>
  </si>
  <si>
    <t>SANEAMIENTO DEL SISTEMA FINANCIERO</t>
  </si>
  <si>
    <t>TRANSFERENCIAS, PARTICIPACIONES Y APORTACIONES ENTRE DIFERENTES NIVELES Y ORDENES DE GOBIERNO</t>
  </si>
  <si>
    <t>TRANSACCIONES DE LA DEUDA PÚBLICA / COSTO FINANCIERO DE LA DEUDA</t>
  </si>
  <si>
    <t>OTRAS  NO CLASIFICADAS EN FUNCIONES ANTERIORES</t>
  </si>
  <si>
    <t>OTRAS INDUSTRIAS Y OTROS ASUNTOS ECONÓMICOS</t>
  </si>
  <si>
    <t>CIENCIA, TECNOLOGÍA E INNOVACIÓN</t>
  </si>
  <si>
    <t>TURISMO</t>
  </si>
  <si>
    <t>COMUNICACIONES</t>
  </si>
  <si>
    <t>TRANSPORTE</t>
  </si>
  <si>
    <t>MINERÍA, MANUFACTURAS Y CONSTRUCCIÓN</t>
  </si>
  <si>
    <t>COMBUSTIBLES Y ENERGÍA</t>
  </si>
  <si>
    <t>AGROPECUARIA, SILVICULTURA, PESCA Y CAZA</t>
  </si>
  <si>
    <t>ASUNTOS ECONÓMICOS, COMERCIALES Y LABORALES EN GENERAL</t>
  </si>
  <si>
    <t>DESARROLLO ECONÓMICO</t>
  </si>
  <si>
    <t>OTROS ASUNTOS SOCIALES</t>
  </si>
  <si>
    <t>PROTECCIÓN SOCIAL</t>
  </si>
  <si>
    <t>EDUCACIÓN</t>
  </si>
  <si>
    <t>RECREACIÓN, CULTURA Y OTRAS MANIFESTACIONES SOCIALES</t>
  </si>
  <si>
    <t>SALUD</t>
  </si>
  <si>
    <t>VIVIENDA Y SERVICIOS A LA COMUNIDAD</t>
  </si>
  <si>
    <t>PROTECCION AMBIENTAL</t>
  </si>
  <si>
    <t>DESARROLLO SOCIAL</t>
  </si>
  <si>
    <t>ASUNTOS DE ORDEN PÚBLICO Y DE SEGURIDAD INTERIOR</t>
  </si>
  <si>
    <t>SEGURIDAD NACIONAL</t>
  </si>
  <si>
    <t>ASUNTOS FINANCIEROS Y HACENDARIOS</t>
  </si>
  <si>
    <t>RELACIONES EXTERIORES</t>
  </si>
  <si>
    <t>COORDINACION DE LA POLITICA DE GOBIERNO</t>
  </si>
  <si>
    <t>JUSTICIA</t>
  </si>
  <si>
    <t>LEGISLACIÓN</t>
  </si>
  <si>
    <t>GOBIERNO</t>
  </si>
  <si>
    <t xml:space="preserve">PODER EJECUTIVO DEL ESTADO DE CAMPECHE
Estado Analítico del Ejercicio del Presupuesto de Egresos
Clasificación Funcional (Finalidad y Función)
Del 01/01/2022 al 31/12/2022
  </t>
  </si>
  <si>
    <t>SECRETARIO DE ADMINISTRACIÓN Y FINANZAS</t>
  </si>
  <si>
    <t>TESORERO DE LA SECRETARÍA DE ADMINISTRACIÓN Y FINANZAS</t>
  </si>
  <si>
    <t>ADMINISTRADOR GENERAL DEL SERVICIO DE ADMINISTRACIÓN FISCAL DEL ESTADO DE CAMPECHE</t>
  </si>
  <si>
    <t>JEZRAEL ISAAC LARRACILLA PÉREZ</t>
  </si>
  <si>
    <t>C.P. JOSÉ  GERARDO OLVERA RIVAS</t>
  </si>
  <si>
    <t>C.P. IÑIGO YÁÑEZ AVILÉS</t>
  </si>
  <si>
    <t>____________________________________________</t>
  </si>
  <si>
    <t>Ingresos Excedentes</t>
  </si>
  <si>
    <t/>
  </si>
  <si>
    <t>TOTAL</t>
  </si>
  <si>
    <t xml:space="preserve">   Ingresos Derivados de Financiamientos</t>
  </si>
  <si>
    <t>Ingresos Derivados de Financiamientos</t>
  </si>
  <si>
    <t>Transferencias, Asignaciones, Subsidios y Subvenciones, y Pensiones y Jubilaciones</t>
  </si>
  <si>
    <t>Ingresos por Venta de Bienes, Prestación de Servicios y Otros Ingresos</t>
  </si>
  <si>
    <t>Productos</t>
  </si>
  <si>
    <t>Cuotas y Aportaciones de Seguridad Social</t>
  </si>
  <si>
    <t>Ingresos de los Entes Públicos de los Poderes Legislativo y Judicial, de los Órganos Autónomos y del Sector Paraestatal o Paramunicipal, así como de las Empresas Productivas del Estado</t>
  </si>
  <si>
    <t>Participaciones, Aportaciones, Convenios, Incentivos Derivados de la Colaboración Fiscal y Fondos Distintos de Aportaciones</t>
  </si>
  <si>
    <t>Aprovechamientos</t>
  </si>
  <si>
    <t>Derechos</t>
  </si>
  <si>
    <t>Contribuciones de Mejoras</t>
  </si>
  <si>
    <t>Impuestos</t>
  </si>
  <si>
    <t>Ingresos del Poder Ejecutivo, Federal o Estatal y de los Municipios</t>
  </si>
  <si>
    <t>(6=5-1)</t>
  </si>
  <si>
    <t>(5)</t>
  </si>
  <si>
    <t>(4)</t>
  </si>
  <si>
    <t>(3=1+2)</t>
  </si>
  <si>
    <t>(2)</t>
  </si>
  <si>
    <t>(1)</t>
  </si>
  <si>
    <t>DIFERENCIA</t>
  </si>
  <si>
    <t xml:space="preserve">
RECAUDADO</t>
  </si>
  <si>
    <t xml:space="preserve">
DEVENGADO</t>
  </si>
  <si>
    <t xml:space="preserve">
MODIFICADO</t>
  </si>
  <si>
    <t>AMPLIACIONES Y 
REDUCCIONES</t>
  </si>
  <si>
    <t xml:space="preserve">
ESTIMADO</t>
  </si>
  <si>
    <t>ESTADO ANALÍTICO DE INGRESOS POR FUENTE DE FINANCIAMIENTO</t>
  </si>
  <si>
    <t>INGRESO</t>
  </si>
  <si>
    <t>RUBRO DE INGRESOS</t>
  </si>
  <si>
    <t>DEL 1 DE ENERO AL 31 DE DICIEMBRE DE 2022</t>
  </si>
  <si>
    <t>ESTADO ANALÍTICO DE INGRESOS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</si>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</sst>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45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rgb="FF000000"/>
      <name val="Arial"/>
      <family val="2"/>
    </font>
    <font>
      <sz val="12"/>
      <name val="Calibri"/>
      <family val="2"/>
    </font>
    <font>
      <b/>
      <sz val="11"/>
      <color rgb="FFFFFFFF"/>
      <name val="Quatro Slab"/>
      <family val="3"/>
    </font>
    <font>
      <sz val="10"/>
      <color rgb="FF000000"/>
      <name val="AVERTA "/>
    </font>
    <font>
      <sz val="10"/>
      <name val="AVERTA "/>
    </font>
    <font>
      <b/>
      <sz val="10"/>
      <color rgb="FF000000"/>
      <name val="AVERTA "/>
    </font>
    <font>
      <sz val="9"/>
      <color rgb="FF000000"/>
      <name val="AVERTA"/>
    </font>
    <font>
      <sz val="9"/>
      <name val="AVERTA"/>
    </font>
    <font>
      <b/>
      <sz val="10"/>
      <color rgb="FF000000"/>
      <name val="Arial"/>
      <family val="2"/>
    </font>
    <font>
      <sz val="10"/>
      <name val="Calibri"/>
      <family val="2"/>
    </font>
    <font>
      <b/>
      <sz val="10"/>
      <color rgb="FFFFFFFF"/>
      <name val="Quatro Slab"/>
      <family val="3"/>
    </font>
    <font>
      <sz val="8"/>
      <name val="Calibri"/>
      <family val="2"/>
    </font>
    <font>
      <sz val="8"/>
      <name val="AVERTA"/>
    </font>
    <font>
      <sz val="8"/>
      <color theme="1"/>
      <name val="AVERTA"/>
    </font>
    <font>
      <sz val="8"/>
      <color rgb="FF000000"/>
      <name val="AVERTA"/>
    </font>
    <font>
      <b/>
      <sz val="8"/>
      <color rgb="FF000000"/>
      <name val="AVERTA"/>
    </font>
    <font>
      <b/>
      <sz val="13"/>
      <color rgb="FF000000"/>
      <name val="Arial"/>
      <family val="2"/>
    </font>
    <font>
      <b/>
      <sz val="12"/>
      <color rgb="FFFFFFFF"/>
      <name val="Quatro Slab"/>
      <family val="3"/>
    </font>
    <font>
      <sz val="12"/>
      <color rgb="FF000000"/>
      <name val="AVERTA"/>
    </font>
    <font>
      <sz val="12"/>
      <name val="AVERTA"/>
    </font>
    <font>
      <b/>
      <sz val="12"/>
      <color rgb="FF000000"/>
      <name val="AVERTA"/>
    </font>
    <font>
      <sz val="10"/>
      <color rgb="FF000000"/>
      <name val="AVERTA"/>
    </font>
    <font>
      <sz val="10"/>
      <name val="AVERTA"/>
    </font>
    <font>
      <b/>
      <sz val="9"/>
      <color rgb="FF000000"/>
      <name val="Averta"/>
    </font>
    <font>
      <b/>
      <sz val="11"/>
      <color rgb="FF000000"/>
      <name val="Arial"/>
      <family val="2"/>
    </font>
    <font>
      <sz val="9"/>
      <name val="AVERTA "/>
    </font>
    <font>
      <sz val="9"/>
      <color rgb="FF000000"/>
      <name val="AVERTA "/>
    </font>
    <font>
      <b/>
      <sz val="11"/>
      <color rgb="FFFFFFFF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Quatro Slab"/>
      <family val="3"/>
    </font>
    <font>
      <b/>
      <sz val="9"/>
      <color rgb="FF000000"/>
      <name val="Quatro Slab"/>
      <family val="3"/>
    </font>
    <font>
      <sz val="11"/>
      <name val="Quatro Slab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10"/>
      <color rgb="FF000000"/>
      <name val="Averta"/>
      <family val="3"/>
    </font>
    <font>
      <sz val="10"/>
      <color rgb="FF000000"/>
      <name val="Averta"/>
      <family val="3"/>
    </font>
    <font>
      <b/>
      <sz val="10"/>
      <color theme="1"/>
      <name val="Averta"/>
      <family val="3"/>
    </font>
    <font>
      <b/>
      <sz val="10"/>
      <color theme="0"/>
      <name val="Quatro Slab"/>
      <family val="3"/>
    </font>
    <font>
      <sz val="11"/>
      <color theme="1"/>
      <name val="Averta"/>
      <family val="3"/>
    </font>
    <font>
      <b/>
      <sz val="11"/>
      <color theme="1"/>
      <name val="Averta"/>
      <family val="3"/>
    </font>
    <font>
      <sz val="9"/>
      <name val="Calibri"/>
      <family val="2"/>
    </font>
    <font>
      <b/>
      <sz val="10"/>
      <name val="Quatro Slab"/>
      <family val="3"/>
    </font>
  </fonts>
  <fills count="6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  <fill>
      <patternFill patternType="solid">
        <fgColor rgb="FFFFFFFF"/>
        <bgColor rgb="FFFFFFFF"/>
      </patternFill>
    </fill>
    <fill>
      <patternFill patternType="solid">
        <fgColor rgb="FF9F2241"/>
        <bgColor indexed="64"/>
      </patternFill>
    </fill>
    <fill>
      <patternFill patternType="solid">
        <fgColor rgb="FFD3D3D3"/>
        <bgColor rgb="FFD3D3D3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30" fillId="0" borderId="0" applyFont="0" applyFill="0" applyBorder="0" applyAlignment="0" applyProtection="0"/>
  </cellStyleXfs>
  <cellXfs count="266">
    <xf numFmtId="0" fontId="1" fillId="0" borderId="0" xfId="0" applyFont="1"/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20" xfId="0" applyFont="1" applyFill="1" applyBorder="1" applyAlignment="1">
      <alignment horizontal="center" vertical="center" wrapText="1" readingOrder="1"/>
    </xf>
    <xf numFmtId="164" fontId="5" fillId="0" borderId="5" xfId="0" applyNumberFormat="1" applyFont="1" applyBorder="1" applyAlignment="1">
      <alignment horizontal="right" vertical="center" wrapText="1" readingOrder="1"/>
    </xf>
    <xf numFmtId="164" fontId="5" fillId="0" borderId="2" xfId="0" applyNumberFormat="1" applyFont="1" applyBorder="1" applyAlignment="1">
      <alignment horizontal="right" vertical="center" wrapText="1" readingOrder="1"/>
    </xf>
    <xf numFmtId="164" fontId="5" fillId="0" borderId="7" xfId="0" applyNumberFormat="1" applyFont="1" applyBorder="1" applyAlignment="1">
      <alignment horizontal="right" vertical="center" wrapText="1" readingOrder="1"/>
    </xf>
    <xf numFmtId="0" fontId="4" fillId="2" borderId="25" xfId="0" applyFont="1" applyFill="1" applyBorder="1" applyAlignment="1">
      <alignment horizontal="center" vertical="center" wrapText="1" readingOrder="1"/>
    </xf>
    <xf numFmtId="0" fontId="12" fillId="2" borderId="2" xfId="0" applyFont="1" applyFill="1" applyBorder="1" applyAlignment="1">
      <alignment horizontal="center" vertical="center" wrapText="1" readingOrder="1"/>
    </xf>
    <xf numFmtId="0" fontId="12" fillId="2" borderId="20" xfId="0" applyFont="1" applyFill="1" applyBorder="1" applyAlignment="1">
      <alignment horizontal="center" vertical="center" wrapText="1" readingOrder="1"/>
    </xf>
    <xf numFmtId="0" fontId="12" fillId="2" borderId="31" xfId="0" applyFont="1" applyFill="1" applyBorder="1" applyAlignment="1">
      <alignment horizontal="center" vertical="center" wrapText="1" readingOrder="1"/>
    </xf>
    <xf numFmtId="0" fontId="13" fillId="0" borderId="0" xfId="0" applyFont="1"/>
    <xf numFmtId="164" fontId="16" fillId="3" borderId="5" xfId="0" applyNumberFormat="1" applyFont="1" applyFill="1" applyBorder="1" applyAlignment="1">
      <alignment horizontal="right" vertical="center" wrapText="1" readingOrder="1"/>
    </xf>
    <xf numFmtId="164" fontId="16" fillId="3" borderId="7" xfId="0" applyNumberFormat="1" applyFont="1" applyFill="1" applyBorder="1" applyAlignment="1">
      <alignment horizontal="right" vertical="center" wrapText="1" readingOrder="1"/>
    </xf>
    <xf numFmtId="164" fontId="16" fillId="0" borderId="2" xfId="0" applyNumberFormat="1" applyFont="1" applyBorder="1" applyAlignment="1">
      <alignment horizontal="right" vertical="center" wrapText="1" readingOrder="1"/>
    </xf>
    <xf numFmtId="0" fontId="19" fillId="2" borderId="33" xfId="0" applyFont="1" applyFill="1" applyBorder="1" applyAlignment="1">
      <alignment horizontal="center" vertical="center" wrapText="1" readingOrder="1"/>
    </xf>
    <xf numFmtId="0" fontId="19" fillId="2" borderId="36" xfId="0" applyFont="1" applyFill="1" applyBorder="1" applyAlignment="1">
      <alignment horizontal="center" vertical="center" wrapText="1" readingOrder="1"/>
    </xf>
    <xf numFmtId="0" fontId="19" fillId="2" borderId="38" xfId="0" applyFont="1" applyFill="1" applyBorder="1" applyAlignment="1">
      <alignment horizontal="center" vertical="center" wrapText="1" readingOrder="1"/>
    </xf>
    <xf numFmtId="0" fontId="19" fillId="2" borderId="20" xfId="0" applyFont="1" applyFill="1" applyBorder="1" applyAlignment="1">
      <alignment horizontal="center" vertical="center" wrapText="1" readingOrder="1"/>
    </xf>
    <xf numFmtId="164" fontId="20" fillId="3" borderId="5" xfId="0" applyNumberFormat="1" applyFont="1" applyFill="1" applyBorder="1" applyAlignment="1">
      <alignment horizontal="right" vertical="center" wrapText="1" readingOrder="1"/>
    </xf>
    <xf numFmtId="164" fontId="20" fillId="0" borderId="2" xfId="0" applyNumberFormat="1" applyFont="1" applyBorder="1" applyAlignment="1">
      <alignment horizontal="right" vertical="center" wrapText="1" readingOrder="1"/>
    </xf>
    <xf numFmtId="164" fontId="25" fillId="0" borderId="2" xfId="0" applyNumberFormat="1" applyFont="1" applyBorder="1" applyAlignment="1">
      <alignment horizontal="right" vertical="center" wrapText="1" readingOrder="1"/>
    </xf>
    <xf numFmtId="164" fontId="8" fillId="0" borderId="5" xfId="0" applyNumberFormat="1" applyFont="1" applyBorder="1" applyAlignment="1">
      <alignment horizontal="right" vertical="center" wrapText="1" readingOrder="1"/>
    </xf>
    <xf numFmtId="164" fontId="25" fillId="0" borderId="5" xfId="0" applyNumberFormat="1" applyFont="1" applyBorder="1" applyAlignment="1">
      <alignment horizontal="right" vertical="center" wrapText="1" readingOrder="1"/>
    </xf>
    <xf numFmtId="0" fontId="1" fillId="0" borderId="11" xfId="0" applyFont="1" applyBorder="1"/>
    <xf numFmtId="164" fontId="8" fillId="0" borderId="12" xfId="0" applyNumberFormat="1" applyFont="1" applyBorder="1" applyAlignment="1">
      <alignment horizontal="right" vertical="center" wrapText="1" readingOrder="1"/>
    </xf>
    <xf numFmtId="164" fontId="8" fillId="0" borderId="11" xfId="0" applyNumberFormat="1" applyFont="1" applyBorder="1" applyAlignment="1">
      <alignment horizontal="right" vertical="center" wrapText="1" readingOrder="1"/>
    </xf>
    <xf numFmtId="0" fontId="12" fillId="2" borderId="38" xfId="0" applyFont="1" applyFill="1" applyBorder="1" applyAlignment="1">
      <alignment horizontal="center" vertical="center" wrapText="1" readingOrder="1"/>
    </xf>
    <xf numFmtId="0" fontId="12" fillId="2" borderId="35" xfId="0" applyFont="1" applyFill="1" applyBorder="1" applyAlignment="1">
      <alignment horizontal="center" vertical="center" wrapText="1" readingOrder="1"/>
    </xf>
    <xf numFmtId="0" fontId="12" fillId="2" borderId="36" xfId="0" applyFont="1" applyFill="1" applyBorder="1" applyAlignment="1">
      <alignment horizontal="center" vertical="center" wrapText="1" readingOrder="1"/>
    </xf>
    <xf numFmtId="0" fontId="12" fillId="2" borderId="33" xfId="0" applyFont="1" applyFill="1" applyBorder="1" applyAlignment="1">
      <alignment horizontal="center" vertical="center" wrapText="1" readingOrder="1"/>
    </xf>
    <xf numFmtId="0" fontId="1" fillId="3" borderId="0" xfId="0" applyFont="1" applyFill="1" applyAlignment="1">
      <alignment vertical="top" wrapText="1"/>
    </xf>
    <xf numFmtId="164" fontId="8" fillId="0" borderId="2" xfId="0" applyNumberFormat="1" applyFont="1" applyBorder="1" applyAlignment="1">
      <alignment horizontal="right" vertical="center" wrapText="1" readingOrder="1"/>
    </xf>
    <xf numFmtId="164" fontId="8" fillId="3" borderId="5" xfId="0" applyNumberFormat="1" applyFont="1" applyFill="1" applyBorder="1" applyAlignment="1">
      <alignment horizontal="right" vertical="center" wrapText="1" readingOrder="1"/>
    </xf>
    <xf numFmtId="0" fontId="12" fillId="2" borderId="43" xfId="0" applyFont="1" applyFill="1" applyBorder="1" applyAlignment="1">
      <alignment horizontal="center" vertical="center" wrapText="1" readingOrder="1"/>
    </xf>
    <xf numFmtId="0" fontId="12" fillId="2" borderId="4" xfId="0" applyFont="1" applyFill="1" applyBorder="1" applyAlignment="1">
      <alignment horizontal="center" vertical="center" wrapText="1" readingOrder="1"/>
    </xf>
    <xf numFmtId="0" fontId="1" fillId="3" borderId="0" xfId="0" applyFont="1" applyFill="1" applyAlignment="1">
      <alignment vertical="top" wrapText="1"/>
    </xf>
    <xf numFmtId="0" fontId="26" fillId="3" borderId="0" xfId="0" applyFont="1" applyFill="1" applyAlignment="1">
      <alignment horizontal="center" vertical="center" wrapText="1" readingOrder="1"/>
    </xf>
    <xf numFmtId="0" fontId="12" fillId="2" borderId="8" xfId="0" applyFont="1" applyFill="1" applyBorder="1" applyAlignment="1">
      <alignment horizontal="center" vertical="center" readingOrder="1"/>
    </xf>
    <xf numFmtId="0" fontId="12" fillId="2" borderId="9" xfId="0" applyFont="1" applyFill="1" applyBorder="1" applyAlignment="1">
      <alignment horizontal="center" vertical="center" readingOrder="1"/>
    </xf>
    <xf numFmtId="0" fontId="12" fillId="2" borderId="10" xfId="0" applyFont="1" applyFill="1" applyBorder="1" applyAlignment="1">
      <alignment horizontal="center" vertical="center" readingOrder="1"/>
    </xf>
    <xf numFmtId="0" fontId="12" fillId="2" borderId="11" xfId="0" applyFont="1" applyFill="1" applyBorder="1" applyAlignment="1">
      <alignment horizontal="center" vertical="center" readingOrder="1"/>
    </xf>
    <xf numFmtId="0" fontId="12" fillId="2" borderId="0" xfId="0" applyFont="1" applyFill="1" applyAlignment="1">
      <alignment horizontal="center" vertical="center" readingOrder="1"/>
    </xf>
    <xf numFmtId="0" fontId="12" fillId="2" borderId="6" xfId="0" applyFont="1" applyFill="1" applyBorder="1" applyAlignment="1">
      <alignment horizontal="center" vertical="center" readingOrder="1"/>
    </xf>
    <xf numFmtId="0" fontId="12" fillId="2" borderId="12" xfId="0" applyFont="1" applyFill="1" applyBorder="1" applyAlignment="1">
      <alignment horizontal="center" vertical="center" readingOrder="1"/>
    </xf>
    <xf numFmtId="0" fontId="12" fillId="2" borderId="13" xfId="0" applyFont="1" applyFill="1" applyBorder="1" applyAlignment="1">
      <alignment horizontal="center" vertical="center" readingOrder="1"/>
    </xf>
    <xf numFmtId="0" fontId="12" fillId="2" borderId="14" xfId="0" applyFont="1" applyFill="1" applyBorder="1" applyAlignment="1">
      <alignment horizontal="center" vertical="center" readingOrder="1"/>
    </xf>
    <xf numFmtId="0" fontId="12" fillId="2" borderId="17" xfId="0" applyFont="1" applyFill="1" applyBorder="1" applyAlignment="1">
      <alignment horizontal="center" vertical="center" wrapText="1" readingOrder="1"/>
    </xf>
    <xf numFmtId="0" fontId="12" fillId="2" borderId="18" xfId="0" applyFont="1" applyFill="1" applyBorder="1" applyAlignment="1">
      <alignment horizontal="center" vertical="center" wrapText="1" readingOrder="1"/>
    </xf>
    <xf numFmtId="0" fontId="12" fillId="2" borderId="19" xfId="0" applyFont="1" applyFill="1" applyBorder="1" applyAlignment="1">
      <alignment horizontal="center" vertical="center" wrapText="1" readingOrder="1"/>
    </xf>
    <xf numFmtId="0" fontId="12" fillId="2" borderId="8" xfId="0" applyFont="1" applyFill="1" applyBorder="1" applyAlignment="1">
      <alignment horizontal="center" vertical="center" wrapText="1" readingOrder="1"/>
    </xf>
    <xf numFmtId="0" fontId="12" fillId="2" borderId="9" xfId="0" applyFont="1" applyFill="1" applyBorder="1" applyAlignment="1">
      <alignment horizontal="center" vertical="center" wrapText="1" readingOrder="1"/>
    </xf>
    <xf numFmtId="0" fontId="12" fillId="2" borderId="16" xfId="0" applyFont="1" applyFill="1" applyBorder="1" applyAlignment="1">
      <alignment horizontal="center" vertical="center" wrapText="1" readingOrder="1"/>
    </xf>
    <xf numFmtId="0" fontId="12" fillId="2" borderId="40" xfId="0" applyFont="1" applyFill="1" applyBorder="1" applyAlignment="1">
      <alignment horizontal="center" vertical="center" wrapText="1" readingOrder="1"/>
    </xf>
    <xf numFmtId="0" fontId="12" fillId="2" borderId="37" xfId="0" applyFont="1" applyFill="1" applyBorder="1" applyAlignment="1">
      <alignment horizontal="center" vertical="center" wrapText="1" readingOrder="1"/>
    </xf>
    <xf numFmtId="0" fontId="12" fillId="2" borderId="39" xfId="0" applyFont="1" applyFill="1" applyBorder="1" applyAlignment="1">
      <alignment horizontal="center" vertical="center" wrapText="1" readingOrder="1"/>
    </xf>
    <xf numFmtId="0" fontId="12" fillId="2" borderId="12" xfId="0" applyFont="1" applyFill="1" applyBorder="1" applyAlignment="1">
      <alignment horizontal="center" vertical="center" wrapText="1" readingOrder="1"/>
    </xf>
    <xf numFmtId="0" fontId="12" fillId="2" borderId="13" xfId="0" applyFont="1" applyFill="1" applyBorder="1" applyAlignment="1">
      <alignment horizontal="center" vertical="center" wrapText="1" readingOrder="1"/>
    </xf>
    <xf numFmtId="0" fontId="12" fillId="2" borderId="22" xfId="0" applyFont="1" applyFill="1" applyBorder="1" applyAlignment="1">
      <alignment horizontal="center" vertical="center" wrapText="1" readingOrder="1"/>
    </xf>
    <xf numFmtId="0" fontId="12" fillId="2" borderId="21" xfId="0" applyFont="1" applyFill="1" applyBorder="1" applyAlignment="1">
      <alignment horizontal="center" vertical="center" wrapText="1" readingOrder="1"/>
    </xf>
    <xf numFmtId="0" fontId="12" fillId="2" borderId="14" xfId="0" applyFont="1" applyFill="1" applyBorder="1" applyAlignment="1">
      <alignment horizontal="center" vertical="center" wrapText="1" readingOrder="1"/>
    </xf>
    <xf numFmtId="0" fontId="25" fillId="0" borderId="5" xfId="0" applyFont="1" applyBorder="1" applyAlignment="1">
      <alignment vertical="center" wrapText="1" readingOrder="1"/>
    </xf>
    <xf numFmtId="0" fontId="9" fillId="0" borderId="0" xfId="0" applyFont="1"/>
    <xf numFmtId="164" fontId="25" fillId="0" borderId="5" xfId="0" applyNumberFormat="1" applyFont="1" applyBorder="1" applyAlignment="1">
      <alignment horizontal="right" vertical="center" wrapText="1" readingOrder="1"/>
    </xf>
    <xf numFmtId="164" fontId="25" fillId="0" borderId="7" xfId="0" applyNumberFormat="1" applyFont="1" applyBorder="1" applyAlignment="1">
      <alignment horizontal="right" vertical="center" wrapText="1" readingOrder="1"/>
    </xf>
    <xf numFmtId="0" fontId="9" fillId="0" borderId="6" xfId="0" applyFont="1" applyBorder="1" applyAlignment="1">
      <alignment vertical="top" wrapText="1"/>
    </xf>
    <xf numFmtId="0" fontId="8" fillId="0" borderId="5" xfId="0" applyFont="1" applyBorder="1" applyAlignment="1">
      <alignment horizontal="left" vertical="center" wrapText="1" readingOrder="1"/>
    </xf>
    <xf numFmtId="164" fontId="8" fillId="0" borderId="5" xfId="0" applyNumberFormat="1" applyFont="1" applyBorder="1" applyAlignment="1">
      <alignment horizontal="right" vertical="center" wrapText="1" readingOrder="1"/>
    </xf>
    <xf numFmtId="164" fontId="8" fillId="0" borderId="7" xfId="0" applyNumberFormat="1" applyFont="1" applyBorder="1" applyAlignment="1">
      <alignment horizontal="right" vertical="center" wrapText="1" readingOrder="1"/>
    </xf>
    <xf numFmtId="0" fontId="8" fillId="0" borderId="11" xfId="0" applyFont="1" applyBorder="1" applyAlignment="1">
      <alignment horizontal="left" vertical="center" wrapText="1" readingOrder="1"/>
    </xf>
    <xf numFmtId="164" fontId="8" fillId="0" borderId="11" xfId="0" applyNumberFormat="1" applyFont="1" applyBorder="1" applyAlignment="1">
      <alignment horizontal="right" vertical="center" wrapText="1" readingOrder="1"/>
    </xf>
    <xf numFmtId="0" fontId="9" fillId="0" borderId="0" xfId="0" applyFont="1" applyAlignment="1">
      <alignment vertical="top" wrapText="1"/>
    </xf>
    <xf numFmtId="0" fontId="8" fillId="0" borderId="12" xfId="0" applyFont="1" applyBorder="1" applyAlignment="1">
      <alignment horizontal="left" vertical="center" wrapText="1" readingOrder="1"/>
    </xf>
    <xf numFmtId="0" fontId="9" fillId="0" borderId="13" xfId="0" applyFont="1" applyBorder="1"/>
    <xf numFmtId="0" fontId="9" fillId="0" borderId="22" xfId="0" applyFont="1" applyBorder="1"/>
    <xf numFmtId="164" fontId="8" fillId="0" borderId="12" xfId="0" applyNumberFormat="1" applyFont="1" applyBorder="1" applyAlignment="1">
      <alignment horizontal="right" vertical="center" wrapText="1" readingOrder="1"/>
    </xf>
    <xf numFmtId="0" fontId="9" fillId="0" borderId="22" xfId="0" applyFont="1" applyBorder="1" applyAlignment="1">
      <alignment vertical="top" wrapText="1"/>
    </xf>
    <xf numFmtId="0" fontId="25" fillId="0" borderId="2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64" fontId="25" fillId="0" borderId="2" xfId="0" applyNumberFormat="1" applyFont="1" applyBorder="1" applyAlignment="1">
      <alignment horizontal="right" vertical="center" wrapText="1" readingOrder="1"/>
    </xf>
    <xf numFmtId="0" fontId="8" fillId="0" borderId="0" xfId="0" applyFont="1" applyAlignment="1">
      <alignment vertical="top" wrapText="1" readingOrder="1"/>
    </xf>
    <xf numFmtId="0" fontId="1" fillId="0" borderId="0" xfId="0" applyFont="1"/>
    <xf numFmtId="0" fontId="26" fillId="0" borderId="0" xfId="0" applyFont="1" applyAlignment="1">
      <alignment horizontal="center" vertical="center" wrapText="1" readingOrder="1"/>
    </xf>
    <xf numFmtId="0" fontId="12" fillId="2" borderId="10" xfId="0" applyFont="1" applyFill="1" applyBorder="1" applyAlignment="1">
      <alignment horizontal="center" vertical="center" wrapText="1" readingOrder="1"/>
    </xf>
    <xf numFmtId="0" fontId="12" fillId="2" borderId="11" xfId="0" applyFont="1" applyFill="1" applyBorder="1" applyAlignment="1">
      <alignment horizontal="center" vertical="center" wrapText="1" readingOrder="1"/>
    </xf>
    <xf numFmtId="0" fontId="12" fillId="2" borderId="0" xfId="0" applyFont="1" applyFill="1" applyAlignment="1">
      <alignment horizontal="center" vertical="center" wrapText="1" readingOrder="1"/>
    </xf>
    <xf numFmtId="0" fontId="12" fillId="2" borderId="6" xfId="0" applyFont="1" applyFill="1" applyBorder="1" applyAlignment="1">
      <alignment horizontal="center" vertical="center" wrapText="1" readingOrder="1"/>
    </xf>
    <xf numFmtId="0" fontId="12" fillId="2" borderId="26" xfId="0" applyFont="1" applyFill="1" applyBorder="1" applyAlignment="1">
      <alignment horizontal="center" vertical="center" wrapText="1" readingOrder="1"/>
    </xf>
    <xf numFmtId="0" fontId="12" fillId="2" borderId="27" xfId="0" applyFont="1" applyFill="1" applyBorder="1" applyAlignment="1">
      <alignment horizontal="center" vertical="center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3" xfId="0" applyFont="1" applyFill="1" applyBorder="1" applyAlignment="1">
      <alignment horizontal="center" vertical="center" wrapText="1" readingOrder="1"/>
    </xf>
    <xf numFmtId="0" fontId="12" fillId="2" borderId="4" xfId="0" applyFont="1" applyFill="1" applyBorder="1" applyAlignment="1">
      <alignment horizontal="center" vertical="center" wrapText="1" readingOrder="1"/>
    </xf>
    <xf numFmtId="0" fontId="12" fillId="2" borderId="29" xfId="0" applyFont="1" applyFill="1" applyBorder="1" applyAlignment="1">
      <alignment horizontal="center" vertical="center" wrapText="1" readingOrder="1"/>
    </xf>
    <xf numFmtId="0" fontId="12" fillId="2" borderId="30" xfId="0" applyFont="1" applyFill="1" applyBorder="1" applyAlignment="1">
      <alignment horizontal="center" vertical="center" wrapText="1" readingOrder="1"/>
    </xf>
    <xf numFmtId="0" fontId="12" fillId="2" borderId="38" xfId="0" applyFont="1" applyFill="1" applyBorder="1" applyAlignment="1">
      <alignment horizontal="center" vertical="center" wrapText="1" readingOrder="1"/>
    </xf>
    <xf numFmtId="0" fontId="12" fillId="2" borderId="45" xfId="0" applyFont="1" applyFill="1" applyBorder="1" applyAlignment="1">
      <alignment horizontal="center" vertical="center" wrapText="1" readingOrder="1"/>
    </xf>
    <xf numFmtId="0" fontId="12" fillId="2" borderId="36" xfId="0" applyFont="1" applyFill="1" applyBorder="1" applyAlignment="1">
      <alignment horizontal="center" vertical="center" wrapText="1" readingOrder="1"/>
    </xf>
    <xf numFmtId="0" fontId="12" fillId="2" borderId="43" xfId="0" applyFont="1" applyFill="1" applyBorder="1" applyAlignment="1">
      <alignment horizontal="center" vertical="center" wrapText="1" readingOrder="1"/>
    </xf>
    <xf numFmtId="0" fontId="12" fillId="2" borderId="44" xfId="0" applyFont="1" applyFill="1" applyBorder="1" applyAlignment="1">
      <alignment horizontal="center" vertical="center" wrapText="1" readingOrder="1"/>
    </xf>
    <xf numFmtId="0" fontId="8" fillId="3" borderId="5" xfId="0" applyFont="1" applyFill="1" applyBorder="1" applyAlignment="1">
      <alignment vertical="center" wrapText="1" readingOrder="1"/>
    </xf>
    <xf numFmtId="164" fontId="8" fillId="3" borderId="5" xfId="0" applyNumberFormat="1" applyFont="1" applyFill="1" applyBorder="1" applyAlignment="1">
      <alignment horizontal="right" vertical="center" wrapText="1" readingOrder="1"/>
    </xf>
    <xf numFmtId="164" fontId="8" fillId="3" borderId="11" xfId="0" applyNumberFormat="1" applyFont="1" applyFill="1" applyBorder="1" applyAlignment="1">
      <alignment horizontal="right" vertical="center" wrapText="1" readingOrder="1"/>
    </xf>
    <xf numFmtId="0" fontId="9" fillId="0" borderId="32" xfId="0" applyFont="1" applyBorder="1" applyAlignment="1">
      <alignment vertical="top" wrapText="1"/>
    </xf>
    <xf numFmtId="0" fontId="28" fillId="0" borderId="0" xfId="0" applyFont="1" applyAlignment="1">
      <alignment vertical="top" wrapText="1" readingOrder="1"/>
    </xf>
    <xf numFmtId="0" fontId="27" fillId="0" borderId="0" xfId="0" applyFont="1"/>
    <xf numFmtId="164" fontId="8" fillId="0" borderId="2" xfId="0" applyNumberFormat="1" applyFont="1" applyBorder="1" applyAlignment="1">
      <alignment horizontal="right" vertical="center" wrapText="1" readingOrder="1"/>
    </xf>
    <xf numFmtId="164" fontId="8" fillId="0" borderId="42" xfId="0" applyNumberFormat="1" applyFont="1" applyBorder="1" applyAlignment="1">
      <alignment horizontal="right" vertical="center" wrapText="1" readingOrder="1"/>
    </xf>
    <xf numFmtId="0" fontId="9" fillId="0" borderId="4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right" vertical="center" wrapText="1" readingOrder="1"/>
    </xf>
    <xf numFmtId="0" fontId="5" fillId="0" borderId="5" xfId="0" applyFont="1" applyBorder="1" applyAlignment="1">
      <alignment vertical="center" wrapText="1" readingOrder="1"/>
    </xf>
    <xf numFmtId="0" fontId="6" fillId="0" borderId="0" xfId="0" applyFont="1"/>
    <xf numFmtId="164" fontId="5" fillId="0" borderId="5" xfId="0" applyNumberFormat="1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0" xfId="0" applyFont="1"/>
    <xf numFmtId="0" fontId="4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 wrapText="1" readingOrder="1"/>
    </xf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15" xfId="0" applyFont="1" applyFill="1" applyBorder="1" applyAlignment="1">
      <alignment horizontal="center" vertical="center" wrapText="1" readingOrder="1"/>
    </xf>
    <xf numFmtId="0" fontId="4" fillId="2" borderId="16" xfId="0" applyFont="1" applyFill="1" applyBorder="1" applyAlignment="1">
      <alignment horizontal="center" vertical="center" wrapText="1" readingOrder="1"/>
    </xf>
    <xf numFmtId="0" fontId="4" fillId="2" borderId="23" xfId="0" applyFont="1" applyFill="1" applyBorder="1" applyAlignment="1">
      <alignment horizontal="center" vertical="center" wrapText="1" readingOrder="1"/>
    </xf>
    <xf numFmtId="0" fontId="4" fillId="2" borderId="24" xfId="0" applyFont="1" applyFill="1" applyBorder="1" applyAlignment="1">
      <alignment horizontal="center" vertical="center" wrapText="1" readingOrder="1"/>
    </xf>
    <xf numFmtId="0" fontId="4" fillId="2" borderId="17" xfId="0" applyFont="1" applyFill="1" applyBorder="1" applyAlignment="1">
      <alignment horizontal="center" vertical="center" wrapText="1" readingOrder="1"/>
    </xf>
    <xf numFmtId="0" fontId="4" fillId="2" borderId="18" xfId="0" applyFont="1" applyFill="1" applyBorder="1" applyAlignment="1">
      <alignment horizontal="center" vertical="center" wrapText="1" readingOrder="1"/>
    </xf>
    <xf numFmtId="0" fontId="4" fillId="2" borderId="19" xfId="0" applyFont="1" applyFill="1" applyBorder="1" applyAlignment="1">
      <alignment horizontal="center" vertical="center" wrapText="1" readingOrder="1"/>
    </xf>
    <xf numFmtId="0" fontId="4" fillId="2" borderId="21" xfId="0" applyFont="1" applyFill="1" applyBorder="1" applyAlignment="1">
      <alignment horizontal="center" vertical="center" wrapText="1" readingOrder="1"/>
    </xf>
    <xf numFmtId="0" fontId="4" fillId="2" borderId="22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 wrapText="1" readingOrder="1"/>
    </xf>
    <xf numFmtId="0" fontId="11" fillId="0" borderId="0" xfId="0" applyFont="1"/>
    <xf numFmtId="0" fontId="12" fillId="2" borderId="23" xfId="0" applyFont="1" applyFill="1" applyBorder="1" applyAlignment="1">
      <alignment horizontal="center" vertical="center" wrapText="1" readingOrder="1"/>
    </xf>
    <xf numFmtId="0" fontId="12" fillId="2" borderId="28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vertical="center" wrapText="1" readingOrder="1"/>
    </xf>
    <xf numFmtId="0" fontId="14" fillId="0" borderId="0" xfId="0" applyFont="1"/>
    <xf numFmtId="164" fontId="16" fillId="3" borderId="5" xfId="0" applyNumberFormat="1" applyFont="1" applyFill="1" applyBorder="1" applyAlignment="1">
      <alignment horizontal="right" vertical="center" wrapText="1" readingOrder="1"/>
    </xf>
    <xf numFmtId="0" fontId="17" fillId="0" borderId="2" xfId="0" applyFont="1" applyBorder="1" applyAlignment="1">
      <alignment horizontal="center" vertical="center" wrapText="1" readingOrder="1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64" fontId="16" fillId="0" borderId="2" xfId="0" applyNumberFormat="1" applyFont="1" applyBorder="1" applyAlignment="1">
      <alignment horizontal="right" vertical="center" wrapText="1" readingOrder="1"/>
    </xf>
    <xf numFmtId="0" fontId="16" fillId="0" borderId="0" xfId="0" applyFont="1" applyAlignment="1">
      <alignment vertical="top" wrapText="1" readingOrder="1"/>
    </xf>
    <xf numFmtId="0" fontId="18" fillId="0" borderId="0" xfId="0" applyFont="1" applyAlignment="1">
      <alignment horizontal="center" vertical="center" wrapText="1" readingOrder="1"/>
    </xf>
    <xf numFmtId="0" fontId="19" fillId="2" borderId="8" xfId="0" applyFont="1" applyFill="1" applyBorder="1" applyAlignment="1">
      <alignment horizontal="center" vertical="center" wrapText="1" readingOrder="1"/>
    </xf>
    <xf numFmtId="0" fontId="19" fillId="2" borderId="9" xfId="0" applyFont="1" applyFill="1" applyBorder="1" applyAlignment="1">
      <alignment horizontal="center" vertical="center" wrapText="1" readingOrder="1"/>
    </xf>
    <xf numFmtId="0" fontId="19" fillId="2" borderId="16" xfId="0" applyFont="1" applyFill="1" applyBorder="1" applyAlignment="1">
      <alignment horizontal="center" vertical="center" wrapText="1" readingOrder="1"/>
    </xf>
    <xf numFmtId="0" fontId="19" fillId="2" borderId="11" xfId="0" applyFont="1" applyFill="1" applyBorder="1" applyAlignment="1">
      <alignment horizontal="center" vertical="center" wrapText="1" readingOrder="1"/>
    </xf>
    <xf numFmtId="0" fontId="19" fillId="2" borderId="0" xfId="0" applyFont="1" applyFill="1" applyAlignment="1">
      <alignment horizontal="center" vertical="center" wrapText="1" readingOrder="1"/>
    </xf>
    <xf numFmtId="0" fontId="19" fillId="2" borderId="32" xfId="0" applyFont="1" applyFill="1" applyBorder="1" applyAlignment="1">
      <alignment horizontal="center" vertical="center" wrapText="1" readingOrder="1"/>
    </xf>
    <xf numFmtId="0" fontId="19" fillId="2" borderId="18" xfId="0" applyFont="1" applyFill="1" applyBorder="1" applyAlignment="1">
      <alignment horizontal="center" vertical="center" wrapText="1" readingOrder="1"/>
    </xf>
    <xf numFmtId="0" fontId="19" fillId="2" borderId="12" xfId="0" applyFont="1" applyFill="1" applyBorder="1" applyAlignment="1">
      <alignment horizontal="center" vertical="center" wrapText="1" readingOrder="1"/>
    </xf>
    <xf numFmtId="0" fontId="19" fillId="2" borderId="13" xfId="0" applyFont="1" applyFill="1" applyBorder="1" applyAlignment="1">
      <alignment horizontal="center" vertical="center" wrapText="1" readingOrder="1"/>
    </xf>
    <xf numFmtId="0" fontId="19" fillId="2" borderId="22" xfId="0" applyFont="1" applyFill="1" applyBorder="1" applyAlignment="1">
      <alignment horizontal="center" vertical="center" wrapText="1" readingOrder="1"/>
    </xf>
    <xf numFmtId="0" fontId="19" fillId="2" borderId="26" xfId="0" applyFont="1" applyFill="1" applyBorder="1" applyAlignment="1">
      <alignment horizontal="center" vertical="top" wrapText="1" readingOrder="1"/>
    </xf>
    <xf numFmtId="0" fontId="19" fillId="2" borderId="34" xfId="0" applyFont="1" applyFill="1" applyBorder="1" applyAlignment="1">
      <alignment horizontal="center" vertical="top" wrapText="1" readingOrder="1"/>
    </xf>
    <xf numFmtId="0" fontId="19" fillId="2" borderId="35" xfId="0" applyFont="1" applyFill="1" applyBorder="1" applyAlignment="1">
      <alignment horizontal="center" vertical="center" wrapText="1" readingOrder="1"/>
    </xf>
    <xf numFmtId="0" fontId="19" fillId="2" borderId="33" xfId="0" applyFont="1" applyFill="1" applyBorder="1" applyAlignment="1">
      <alignment horizontal="center" vertical="center" wrapText="1" readingOrder="1"/>
    </xf>
    <xf numFmtId="0" fontId="19" fillId="2" borderId="37" xfId="0" applyFont="1" applyFill="1" applyBorder="1" applyAlignment="1">
      <alignment horizontal="center" vertical="center" wrapText="1" readingOrder="1"/>
    </xf>
    <xf numFmtId="0" fontId="19" fillId="2" borderId="29" xfId="0" applyFont="1" applyFill="1" applyBorder="1" applyAlignment="1">
      <alignment horizontal="center" vertical="center" wrapText="1" readingOrder="1"/>
    </xf>
    <xf numFmtId="0" fontId="19" fillId="2" borderId="38" xfId="0" applyFont="1" applyFill="1" applyBorder="1" applyAlignment="1">
      <alignment horizontal="center" vertical="center" wrapText="1" readingOrder="1"/>
    </xf>
    <xf numFmtId="0" fontId="19" fillId="2" borderId="30" xfId="0" applyFont="1" applyFill="1" applyBorder="1" applyAlignment="1">
      <alignment horizontal="center" vertical="center" wrapText="1" readingOrder="1"/>
    </xf>
    <xf numFmtId="0" fontId="20" fillId="3" borderId="5" xfId="0" applyFont="1" applyFill="1" applyBorder="1" applyAlignment="1">
      <alignment horizontal="left" vertical="center" wrapText="1" readingOrder="1"/>
    </xf>
    <xf numFmtId="0" fontId="21" fillId="0" borderId="0" xfId="0" applyFont="1"/>
    <xf numFmtId="164" fontId="20" fillId="3" borderId="5" xfId="0" applyNumberFormat="1" applyFont="1" applyFill="1" applyBorder="1" applyAlignment="1">
      <alignment horizontal="right" vertical="center" wrapText="1" readingOrder="1"/>
    </xf>
    <xf numFmtId="164" fontId="20" fillId="3" borderId="7" xfId="0" applyNumberFormat="1" applyFont="1" applyFill="1" applyBorder="1" applyAlignment="1">
      <alignment horizontal="right" vertical="center" wrapText="1" readingOrder="1"/>
    </xf>
    <xf numFmtId="0" fontId="21" fillId="0" borderId="6" xfId="0" applyFont="1" applyBorder="1" applyAlignment="1">
      <alignment vertical="top" wrapText="1"/>
    </xf>
    <xf numFmtId="0" fontId="23" fillId="0" borderId="0" xfId="0" applyFont="1" applyAlignment="1">
      <alignment vertical="top" wrapText="1" readingOrder="1"/>
    </xf>
    <xf numFmtId="0" fontId="24" fillId="0" borderId="0" xfId="0" applyFont="1"/>
    <xf numFmtId="0" fontId="22" fillId="0" borderId="2" xfId="0" applyFont="1" applyBorder="1" applyAlignment="1">
      <alignment horizontal="center" vertical="center" wrapText="1" readingOrder="1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164" fontId="20" fillId="0" borderId="2" xfId="0" applyNumberFormat="1" applyFont="1" applyBorder="1" applyAlignment="1">
      <alignment horizontal="right" vertical="center" wrapText="1" readingOrder="1"/>
    </xf>
    <xf numFmtId="0" fontId="2" fillId="3" borderId="0" xfId="0" applyFont="1" applyFill="1" applyAlignment="1">
      <alignment horizontal="center" vertical="center" wrapText="1" readingOrder="1"/>
    </xf>
    <xf numFmtId="0" fontId="3" fillId="3" borderId="0" xfId="0" applyFont="1" applyFill="1" applyAlignment="1">
      <alignment vertical="top" wrapText="1"/>
    </xf>
    <xf numFmtId="0" fontId="12" fillId="2" borderId="32" xfId="0" applyFont="1" applyFill="1" applyBorder="1" applyAlignment="1">
      <alignment horizontal="center" vertical="center" wrapText="1" readingOrder="1"/>
    </xf>
    <xf numFmtId="0" fontId="12" fillId="2" borderId="31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22" xfId="0" applyFont="1" applyFill="1" applyBorder="1" applyAlignment="1"/>
    <xf numFmtId="0" fontId="1" fillId="0" borderId="13" xfId="0" applyFont="1" applyFill="1" applyBorder="1" applyAlignment="1"/>
    <xf numFmtId="0" fontId="1" fillId="0" borderId="12" xfId="0" applyFont="1" applyFill="1" applyBorder="1" applyAlignment="1"/>
    <xf numFmtId="0" fontId="1" fillId="0" borderId="32" xfId="0" applyFont="1" applyFill="1" applyBorder="1" applyAlignment="1"/>
    <xf numFmtId="0" fontId="1" fillId="0" borderId="11" xfId="0" applyFont="1" applyFill="1" applyBorder="1" applyAlignment="1"/>
    <xf numFmtId="0" fontId="32" fillId="0" borderId="32" xfId="0" applyFont="1" applyBorder="1" applyAlignment="1">
      <alignment horizontal="center" vertical="center" wrapText="1" readingOrder="1"/>
    </xf>
    <xf numFmtId="0" fontId="32" fillId="0" borderId="0" xfId="0" applyFont="1" applyBorder="1" applyAlignment="1">
      <alignment horizontal="center" vertical="center" wrapText="1" readingOrder="1"/>
    </xf>
    <xf numFmtId="0" fontId="32" fillId="0" borderId="11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 readingOrder="1"/>
    </xf>
    <xf numFmtId="0" fontId="33" fillId="0" borderId="0" xfId="0" applyFont="1" applyBorder="1" applyAlignment="1">
      <alignment horizontal="center" vertical="center" wrapText="1" readingOrder="1"/>
    </xf>
    <xf numFmtId="0" fontId="33" fillId="0" borderId="11" xfId="0" applyFont="1" applyBorder="1" applyAlignment="1">
      <alignment horizontal="center" vertical="center" wrapText="1"/>
    </xf>
    <xf numFmtId="0" fontId="34" fillId="0" borderId="32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34" fillId="0" borderId="32" xfId="0" applyFont="1" applyFill="1" applyBorder="1" applyAlignment="1"/>
    <xf numFmtId="0" fontId="34" fillId="0" borderId="0" xfId="0" applyFont="1" applyFill="1" applyBorder="1" applyAlignment="1"/>
    <xf numFmtId="0" fontId="34" fillId="0" borderId="11" xfId="0" applyFont="1" applyFill="1" applyBorder="1" applyAlignment="1"/>
    <xf numFmtId="0" fontId="34" fillId="0" borderId="32" xfId="0" applyFont="1" applyFill="1" applyBorder="1"/>
    <xf numFmtId="0" fontId="34" fillId="0" borderId="0" xfId="0" applyFont="1" applyFill="1" applyBorder="1"/>
    <xf numFmtId="0" fontId="34" fillId="0" borderId="11" xfId="0" applyFont="1" applyFill="1" applyBorder="1"/>
    <xf numFmtId="0" fontId="1" fillId="0" borderId="32" xfId="0" applyFont="1" applyFill="1" applyBorder="1"/>
    <xf numFmtId="0" fontId="1" fillId="0" borderId="11" xfId="0" applyFont="1" applyFill="1" applyBorder="1"/>
    <xf numFmtId="43" fontId="1" fillId="0" borderId="0" xfId="0" applyNumberFormat="1" applyFont="1" applyFill="1" applyBorder="1"/>
    <xf numFmtId="39" fontId="35" fillId="0" borderId="31" xfId="1" applyNumberFormat="1" applyFont="1" applyFill="1" applyBorder="1" applyAlignment="1">
      <alignment horizontal="right" vertical="top" wrapText="1" readingOrder="1"/>
    </xf>
    <xf numFmtId="43" fontId="36" fillId="0" borderId="3" xfId="1" applyFont="1" applyFill="1" applyBorder="1" applyAlignment="1">
      <alignment horizontal="center" vertical="center" wrapText="1"/>
    </xf>
    <xf numFmtId="43" fontId="37" fillId="0" borderId="4" xfId="1" applyFont="1" applyFill="1" applyBorder="1" applyAlignment="1">
      <alignment horizontal="center" vertical="center" wrapText="1" readingOrder="1"/>
    </xf>
    <xf numFmtId="43" fontId="37" fillId="0" borderId="46" xfId="1" applyFont="1" applyFill="1" applyBorder="1" applyAlignment="1">
      <alignment horizontal="right" vertical="top" wrapText="1" readingOrder="1"/>
    </xf>
    <xf numFmtId="43" fontId="37" fillId="0" borderId="47" xfId="1" applyFont="1" applyFill="1" applyBorder="1" applyAlignment="1">
      <alignment horizontal="right" vertical="top" wrapText="1" readingOrder="1"/>
    </xf>
    <xf numFmtId="0" fontId="38" fillId="0" borderId="48" xfId="0" applyNumberFormat="1" applyFont="1" applyFill="1" applyBorder="1" applyAlignment="1">
      <alignment horizontal="center" vertical="top" wrapText="1" readingOrder="1"/>
    </xf>
    <xf numFmtId="39" fontId="39" fillId="0" borderId="31" xfId="1" applyNumberFormat="1" applyFont="1" applyFill="1" applyBorder="1" applyAlignment="1">
      <alignment horizontal="right" vertical="top" wrapText="1" readingOrder="1"/>
    </xf>
    <xf numFmtId="43" fontId="37" fillId="0" borderId="1" xfId="1" applyFont="1" applyFill="1" applyBorder="1" applyAlignment="1">
      <alignment horizontal="right" vertical="top" wrapText="1" readingOrder="1"/>
    </xf>
    <xf numFmtId="43" fontId="37" fillId="0" borderId="4" xfId="1" applyFont="1" applyFill="1" applyBorder="1" applyAlignment="1">
      <alignment horizontal="right" vertical="top" wrapText="1" readingOrder="1"/>
    </xf>
    <xf numFmtId="43" fontId="37" fillId="0" borderId="36" xfId="1" applyFont="1" applyFill="1" applyBorder="1" applyAlignment="1">
      <alignment horizontal="right" vertical="top" wrapText="1" readingOrder="1"/>
    </xf>
    <xf numFmtId="0" fontId="38" fillId="0" borderId="49" xfId="0" applyNumberFormat="1" applyFont="1" applyFill="1" applyBorder="1" applyAlignment="1">
      <alignment horizontal="center" vertical="top" wrapText="1" readingOrder="1"/>
    </xf>
    <xf numFmtId="39" fontId="35" fillId="0" borderId="50" xfId="1" applyNumberFormat="1" applyFont="1" applyFill="1" applyBorder="1" applyAlignment="1">
      <alignment horizontal="right" vertical="top" wrapText="1" readingOrder="1"/>
    </xf>
    <xf numFmtId="39" fontId="35" fillId="0" borderId="51" xfId="1" applyNumberFormat="1" applyFont="1" applyFill="1" applyBorder="1" applyAlignment="1">
      <alignment horizontal="right" vertical="top" wrapText="1" readingOrder="1"/>
    </xf>
    <xf numFmtId="39" fontId="35" fillId="0" borderId="28" xfId="1" applyNumberFormat="1" applyFont="1" applyFill="1" applyBorder="1" applyAlignment="1">
      <alignment horizontal="right" vertical="top" wrapText="1" readingOrder="1"/>
    </xf>
    <xf numFmtId="0" fontId="38" fillId="0" borderId="11" xfId="0" applyNumberFormat="1" applyFont="1" applyFill="1" applyBorder="1" applyAlignment="1">
      <alignment vertical="center" wrapText="1" readingOrder="1"/>
    </xf>
    <xf numFmtId="39" fontId="39" fillId="0" borderId="50" xfId="1" applyNumberFormat="1" applyFont="1" applyFill="1" applyBorder="1" applyAlignment="1">
      <alignment horizontal="right" vertical="top" wrapText="1" readingOrder="1"/>
    </xf>
    <xf numFmtId="39" fontId="39" fillId="0" borderId="51" xfId="1" applyNumberFormat="1" applyFont="1" applyFill="1" applyBorder="1" applyAlignment="1">
      <alignment horizontal="right" vertical="top" wrapText="1" readingOrder="1"/>
    </xf>
    <xf numFmtId="0" fontId="37" fillId="0" borderId="11" xfId="0" applyNumberFormat="1" applyFont="1" applyFill="1" applyBorder="1" applyAlignment="1">
      <alignment vertical="top" wrapText="1" readingOrder="1"/>
    </xf>
    <xf numFmtId="0" fontId="38" fillId="0" borderId="11" xfId="0" applyNumberFormat="1" applyFont="1" applyFill="1" applyBorder="1" applyAlignment="1">
      <alignment horizontal="left" vertical="top" wrapText="1" indent="1" readingOrder="1"/>
    </xf>
    <xf numFmtId="0" fontId="38" fillId="0" borderId="11" xfId="0" applyNumberFormat="1" applyFont="1" applyFill="1" applyBorder="1" applyAlignment="1">
      <alignment horizontal="left" vertical="center" wrapText="1" indent="1" readingOrder="1"/>
    </xf>
    <xf numFmtId="43" fontId="35" fillId="0" borderId="50" xfId="1" applyFont="1" applyFill="1" applyBorder="1" applyAlignment="1">
      <alignment horizontal="right" vertical="top" wrapText="1" readingOrder="1"/>
    </xf>
    <xf numFmtId="43" fontId="35" fillId="0" borderId="5" xfId="1" applyFont="1" applyFill="1" applyBorder="1" applyAlignment="1">
      <alignment horizontal="right" vertical="top" wrapText="1" readingOrder="1"/>
    </xf>
    <xf numFmtId="43" fontId="35" fillId="0" borderId="6" xfId="1" applyFont="1" applyFill="1" applyBorder="1" applyAlignment="1">
      <alignment horizontal="right" vertical="top" wrapText="1" readingOrder="1"/>
    </xf>
    <xf numFmtId="43" fontId="39" fillId="0" borderId="50" xfId="0" applyNumberFormat="1" applyFont="1" applyFill="1" applyBorder="1" applyAlignment="1">
      <alignment horizontal="right" vertical="top" wrapText="1" readingOrder="1"/>
    </xf>
    <xf numFmtId="43" fontId="39" fillId="0" borderId="5" xfId="0" applyNumberFormat="1" applyFont="1" applyFill="1" applyBorder="1" applyAlignment="1">
      <alignment horizontal="right" vertical="top" wrapText="1" readingOrder="1"/>
    </xf>
    <xf numFmtId="43" fontId="39" fillId="0" borderId="6" xfId="0" applyNumberFormat="1" applyFont="1" applyFill="1" applyBorder="1" applyAlignment="1">
      <alignment horizontal="right" vertical="top" wrapText="1" readingOrder="1"/>
    </xf>
    <xf numFmtId="43" fontId="39" fillId="0" borderId="7" xfId="0" applyNumberFormat="1" applyFont="1" applyFill="1" applyBorder="1" applyAlignment="1">
      <alignment horizontal="right" vertical="top" wrapText="1" readingOrder="1"/>
    </xf>
    <xf numFmtId="0" fontId="40" fillId="4" borderId="31" xfId="1" applyNumberFormat="1" applyFont="1" applyFill="1" applyBorder="1" applyAlignment="1">
      <alignment horizontal="center" vertical="center"/>
    </xf>
    <xf numFmtId="0" fontId="40" fillId="4" borderId="28" xfId="1" applyNumberFormat="1" applyFont="1" applyFill="1" applyBorder="1" applyAlignment="1">
      <alignment horizontal="center" vertical="center"/>
    </xf>
    <xf numFmtId="0" fontId="40" fillId="4" borderId="31" xfId="1" applyNumberFormat="1" applyFont="1" applyFill="1" applyBorder="1" applyAlignment="1">
      <alignment horizontal="center" vertical="center" wrapText="1"/>
    </xf>
    <xf numFmtId="0" fontId="40" fillId="4" borderId="50" xfId="1" applyNumberFormat="1" applyFont="1" applyFill="1" applyBorder="1" applyAlignment="1">
      <alignment horizontal="center" vertical="center"/>
    </xf>
    <xf numFmtId="0" fontId="40" fillId="4" borderId="31" xfId="1" applyNumberFormat="1" applyFont="1" applyFill="1" applyBorder="1" applyAlignment="1">
      <alignment horizontal="center" vertical="center"/>
    </xf>
    <xf numFmtId="0" fontId="40" fillId="4" borderId="23" xfId="1" applyNumberFormat="1" applyFont="1" applyFill="1" applyBorder="1" applyAlignment="1">
      <alignment horizontal="center" vertical="center"/>
    </xf>
    <xf numFmtId="0" fontId="31" fillId="0" borderId="32" xfId="0" applyFont="1" applyFill="1" applyBorder="1"/>
    <xf numFmtId="0" fontId="31" fillId="0" borderId="0" xfId="0" applyFont="1" applyFill="1" applyBorder="1"/>
    <xf numFmtId="0" fontId="11" fillId="0" borderId="11" xfId="0" applyFont="1" applyFill="1" applyBorder="1"/>
    <xf numFmtId="165" fontId="31" fillId="0" borderId="0" xfId="0" applyNumberFormat="1" applyFont="1" applyFill="1" applyBorder="1"/>
    <xf numFmtId="43" fontId="41" fillId="0" borderId="3" xfId="1" applyFont="1" applyFill="1" applyBorder="1" applyAlignment="1">
      <alignment horizontal="center" vertical="center" wrapText="1" readingOrder="1"/>
    </xf>
    <xf numFmtId="43" fontId="42" fillId="0" borderId="4" xfId="1" applyFont="1" applyFill="1" applyBorder="1" applyAlignment="1">
      <alignment horizontal="center" vertical="center" wrapText="1" readingOrder="1"/>
    </xf>
    <xf numFmtId="43" fontId="42" fillId="0" borderId="46" xfId="1" applyFont="1" applyFill="1" applyBorder="1" applyAlignment="1">
      <alignment horizontal="right" vertical="top" wrapText="1" readingOrder="1"/>
    </xf>
    <xf numFmtId="43" fontId="42" fillId="0" borderId="47" xfId="1" applyFont="1" applyFill="1" applyBorder="1" applyAlignment="1">
      <alignment horizontal="right" vertical="top" wrapText="1" readingOrder="1"/>
    </xf>
    <xf numFmtId="39" fontId="42" fillId="0" borderId="31" xfId="1" applyNumberFormat="1" applyFont="1" applyFill="1" applyBorder="1" applyAlignment="1">
      <alignment horizontal="right" vertical="top" wrapText="1" readingOrder="1"/>
    </xf>
    <xf numFmtId="43" fontId="42" fillId="0" borderId="1" xfId="1" applyFont="1" applyFill="1" applyBorder="1" applyAlignment="1">
      <alignment horizontal="right" vertical="top" wrapText="1" readingOrder="1"/>
    </xf>
    <xf numFmtId="43" fontId="42" fillId="0" borderId="4" xfId="1" applyFont="1" applyFill="1" applyBorder="1" applyAlignment="1">
      <alignment horizontal="right" vertical="top" wrapText="1" readingOrder="1"/>
    </xf>
    <xf numFmtId="43" fontId="42" fillId="0" borderId="33" xfId="1" applyFont="1" applyFill="1" applyBorder="1" applyAlignment="1">
      <alignment horizontal="right" vertical="top" wrapText="1" readingOrder="1"/>
    </xf>
    <xf numFmtId="39" fontId="41" fillId="0" borderId="50" xfId="1" applyNumberFormat="1" applyFont="1" applyFill="1" applyBorder="1" applyAlignment="1">
      <alignment horizontal="right" vertical="top" wrapText="1" readingOrder="1"/>
    </xf>
    <xf numFmtId="39" fontId="41" fillId="0" borderId="51" xfId="1" applyNumberFormat="1" applyFont="1" applyFill="1" applyBorder="1" applyAlignment="1">
      <alignment horizontal="right" vertical="top" wrapText="1" readingOrder="1"/>
    </xf>
    <xf numFmtId="39" fontId="41" fillId="0" borderId="28" xfId="1" applyNumberFormat="1" applyFont="1" applyFill="1" applyBorder="1" applyAlignment="1">
      <alignment horizontal="right" vertical="top" wrapText="1" readingOrder="1"/>
    </xf>
    <xf numFmtId="0" fontId="38" fillId="0" borderId="11" xfId="0" applyNumberFormat="1" applyFont="1" applyFill="1" applyBorder="1" applyAlignment="1">
      <alignment horizontal="left" vertical="top" wrapText="1" readingOrder="1"/>
    </xf>
    <xf numFmtId="43" fontId="41" fillId="0" borderId="6" xfId="1" applyFont="1" applyFill="1" applyBorder="1" applyAlignment="1">
      <alignment horizontal="right" vertical="top" wrapText="1" readingOrder="1"/>
    </xf>
    <xf numFmtId="43" fontId="43" fillId="0" borderId="0" xfId="1" applyFont="1" applyFill="1" applyBorder="1"/>
    <xf numFmtId="43" fontId="41" fillId="0" borderId="5" xfId="1" applyFont="1" applyFill="1" applyBorder="1" applyAlignment="1">
      <alignment horizontal="right" vertical="top" wrapText="1" readingOrder="1"/>
    </xf>
    <xf numFmtId="43" fontId="41" fillId="0" borderId="51" xfId="1" applyFont="1" applyFill="1" applyBorder="1" applyAlignment="1">
      <alignment horizontal="right" vertical="top" wrapText="1" readingOrder="1"/>
    </xf>
    <xf numFmtId="0" fontId="44" fillId="0" borderId="32" xfId="1" applyNumberFormat="1" applyFont="1" applyFill="1" applyBorder="1" applyAlignment="1">
      <alignment horizontal="center" vertical="center"/>
    </xf>
    <xf numFmtId="0" fontId="44" fillId="0" borderId="0" xfId="1" applyNumberFormat="1" applyFont="1" applyFill="1" applyBorder="1" applyAlignment="1">
      <alignment horizontal="center" vertical="center"/>
    </xf>
    <xf numFmtId="0" fontId="44" fillId="0" borderId="11" xfId="1" applyNumberFormat="1" applyFont="1" applyFill="1" applyBorder="1" applyAlignment="1">
      <alignment horizontal="center" vertical="center"/>
    </xf>
    <xf numFmtId="0" fontId="1" fillId="5" borderId="16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5" borderId="8" xfId="0" applyNumberFormat="1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D33AA5A6-257C-414E-8370-03802086A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1704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DBE2CBBE-DF3C-44F7-97E4-840F32806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1704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590007</xdr:colOff>
      <xdr:row>1</xdr:row>
      <xdr:rowOff>7772</xdr:rowOff>
    </xdr:from>
    <xdr:to>
      <xdr:col>5</xdr:col>
      <xdr:colOff>714565</xdr:colOff>
      <xdr:row>2</xdr:row>
      <xdr:rowOff>981075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76007" y="198272"/>
          <a:ext cx="1648558" cy="373228"/>
        </a:xfrm>
        <a:prstGeom prst="rect">
          <a:avLst/>
        </a:prstGeom>
      </xdr:spPr>
    </xdr:pic>
    <xdr:clientData/>
  </xdr:twoCellAnchor>
  <xdr:oneCellAnchor>
    <xdr:from>
      <xdr:col>10</xdr:col>
      <xdr:colOff>65942</xdr:colOff>
      <xdr:row>2</xdr:row>
      <xdr:rowOff>58617</xdr:rowOff>
    </xdr:from>
    <xdr:ext cx="1983499" cy="654716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5942" y="439617"/>
          <a:ext cx="1983499" cy="654716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7</xdr:col>
      <xdr:colOff>1019175</xdr:colOff>
      <xdr:row>100</xdr:row>
      <xdr:rowOff>171450</xdr:rowOff>
    </xdr:from>
    <xdr:to>
      <xdr:col>13</xdr:col>
      <xdr:colOff>746277</xdr:colOff>
      <xdr:row>104</xdr:row>
      <xdr:rowOff>123825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96000" y="19221450"/>
          <a:ext cx="4556277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66675</xdr:colOff>
      <xdr:row>101</xdr:row>
      <xdr:rowOff>0</xdr:rowOff>
    </xdr:from>
    <xdr:to>
      <xdr:col>7</xdr:col>
      <xdr:colOff>620105</xdr:colOff>
      <xdr:row>104</xdr:row>
      <xdr:rowOff>104775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19240500"/>
          <a:ext cx="3601430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19050</xdr:rowOff>
    </xdr:from>
    <xdr:to>
      <xdr:col>4</xdr:col>
      <xdr:colOff>266700</xdr:colOff>
      <xdr:row>6</xdr:row>
      <xdr:rowOff>12344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7350" y="400050"/>
          <a:ext cx="1657350" cy="755294"/>
        </a:xfrm>
        <a:prstGeom prst="rect">
          <a:avLst/>
        </a:prstGeom>
      </xdr:spPr>
    </xdr:pic>
    <xdr:clientData/>
  </xdr:twoCellAnchor>
  <xdr:oneCellAnchor>
    <xdr:from>
      <xdr:col>9</xdr:col>
      <xdr:colOff>238124</xdr:colOff>
      <xdr:row>3</xdr:row>
      <xdr:rowOff>38101</xdr:rowOff>
    </xdr:from>
    <xdr:ext cx="1803952" cy="666750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96124" y="609601"/>
          <a:ext cx="1803952" cy="666750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0</xdr:col>
      <xdr:colOff>0</xdr:colOff>
      <xdr:row>31</xdr:row>
      <xdr:rowOff>97678</xdr:rowOff>
    </xdr:from>
    <xdr:to>
      <xdr:col>7</xdr:col>
      <xdr:colOff>389283</xdr:colOff>
      <xdr:row>35</xdr:row>
      <xdr:rowOff>86181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6003178"/>
          <a:ext cx="5723283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455545</xdr:colOff>
      <xdr:row>31</xdr:row>
      <xdr:rowOff>91108</xdr:rowOff>
    </xdr:from>
    <xdr:to>
      <xdr:col>12</xdr:col>
      <xdr:colOff>472109</xdr:colOff>
      <xdr:row>35</xdr:row>
      <xdr:rowOff>79611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789545" y="5996608"/>
          <a:ext cx="3826564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1036158</xdr:colOff>
      <xdr:row>2</xdr:row>
      <xdr:rowOff>27747</xdr:rowOff>
    </xdr:from>
    <xdr:to>
      <xdr:col>3</xdr:col>
      <xdr:colOff>505240</xdr:colOff>
      <xdr:row>2</xdr:row>
      <xdr:rowOff>1027872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0093" y="94008"/>
          <a:ext cx="1142169" cy="1000125"/>
        </a:xfrm>
        <a:prstGeom prst="rect">
          <a:avLst/>
        </a:prstGeom>
      </xdr:spPr>
    </xdr:pic>
    <xdr:clientData/>
  </xdr:twoCellAnchor>
  <xdr:twoCellAnchor editAs="oneCell">
    <xdr:from>
      <xdr:col>9</xdr:col>
      <xdr:colOff>103119</xdr:colOff>
      <xdr:row>2</xdr:row>
      <xdr:rowOff>163995</xdr:rowOff>
    </xdr:from>
    <xdr:to>
      <xdr:col>12</xdr:col>
      <xdr:colOff>745849</xdr:colOff>
      <xdr:row>2</xdr:row>
      <xdr:rowOff>795130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2206" y="230256"/>
          <a:ext cx="1736034" cy="631135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53</xdr:row>
      <xdr:rowOff>8283</xdr:rowOff>
    </xdr:from>
    <xdr:to>
      <xdr:col>7</xdr:col>
      <xdr:colOff>80494</xdr:colOff>
      <xdr:row>56</xdr:row>
      <xdr:rowOff>187286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0" y="10419522"/>
          <a:ext cx="567953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2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2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902805</xdr:colOff>
      <xdr:row>52</xdr:row>
      <xdr:rowOff>140805</xdr:rowOff>
    </xdr:from>
    <xdr:to>
      <xdr:col>12</xdr:col>
      <xdr:colOff>903468</xdr:colOff>
      <xdr:row>56</xdr:row>
      <xdr:rowOff>129308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300870" y="11388588"/>
          <a:ext cx="446498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347869</xdr:colOff>
      <xdr:row>2</xdr:row>
      <xdr:rowOff>124241</xdr:rowOff>
    </xdr:from>
    <xdr:to>
      <xdr:col>5</xdr:col>
      <xdr:colOff>173935</xdr:colOff>
      <xdr:row>2</xdr:row>
      <xdr:rowOff>1027045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4934" y="207067"/>
          <a:ext cx="919371" cy="902804"/>
        </a:xfrm>
        <a:prstGeom prst="rect">
          <a:avLst/>
        </a:prstGeom>
      </xdr:spPr>
    </xdr:pic>
    <xdr:clientData/>
  </xdr:twoCellAnchor>
  <xdr:twoCellAnchor editAs="oneCell">
    <xdr:from>
      <xdr:col>10</xdr:col>
      <xdr:colOff>46797</xdr:colOff>
      <xdr:row>2</xdr:row>
      <xdr:rowOff>89453</xdr:rowOff>
    </xdr:from>
    <xdr:to>
      <xdr:col>13</xdr:col>
      <xdr:colOff>546653</xdr:colOff>
      <xdr:row>2</xdr:row>
      <xdr:rowOff>836544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4819" y="172279"/>
          <a:ext cx="1584877" cy="74709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31</xdr:row>
      <xdr:rowOff>124239</xdr:rowOff>
    </xdr:from>
    <xdr:to>
      <xdr:col>8</xdr:col>
      <xdr:colOff>281442</xdr:colOff>
      <xdr:row>35</xdr:row>
      <xdr:rowOff>112742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7096539"/>
          <a:ext cx="415811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919370</xdr:colOff>
      <xdr:row>31</xdr:row>
      <xdr:rowOff>107674</xdr:rowOff>
    </xdr:from>
    <xdr:to>
      <xdr:col>15</xdr:col>
      <xdr:colOff>50359</xdr:colOff>
      <xdr:row>35</xdr:row>
      <xdr:rowOff>96177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767345" y="7079974"/>
          <a:ext cx="4588814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121753</xdr:colOff>
      <xdr:row>2</xdr:row>
      <xdr:rowOff>184290</xdr:rowOff>
    </xdr:from>
    <xdr:to>
      <xdr:col>6</xdr:col>
      <xdr:colOff>790575</xdr:colOff>
      <xdr:row>2</xdr:row>
      <xdr:rowOff>1276350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4703" y="289065"/>
          <a:ext cx="1230797" cy="1092060"/>
        </a:xfrm>
        <a:prstGeom prst="rect">
          <a:avLst/>
        </a:prstGeom>
      </xdr:spPr>
    </xdr:pic>
    <xdr:clientData/>
  </xdr:twoCellAnchor>
  <xdr:twoCellAnchor editAs="oneCell">
    <xdr:from>
      <xdr:col>12</xdr:col>
      <xdr:colOff>1209675</xdr:colOff>
      <xdr:row>2</xdr:row>
      <xdr:rowOff>215348</xdr:rowOff>
    </xdr:from>
    <xdr:to>
      <xdr:col>18</xdr:col>
      <xdr:colOff>229161</xdr:colOff>
      <xdr:row>2</xdr:row>
      <xdr:rowOff>1057276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53450" y="320123"/>
          <a:ext cx="1933575" cy="841928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29</xdr:row>
      <xdr:rowOff>161925</xdr:rowOff>
    </xdr:from>
    <xdr:to>
      <xdr:col>11</xdr:col>
      <xdr:colOff>266700</xdr:colOff>
      <xdr:row>33</xdr:row>
      <xdr:rowOff>150428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0" y="11572875"/>
          <a:ext cx="6581775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10</xdr:col>
      <xdr:colOff>104775</xdr:colOff>
      <xdr:row>29</xdr:row>
      <xdr:rowOff>133350</xdr:rowOff>
    </xdr:from>
    <xdr:to>
      <xdr:col>18</xdr:col>
      <xdr:colOff>640137</xdr:colOff>
      <xdr:row>33</xdr:row>
      <xdr:rowOff>121853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6172200" y="11544300"/>
          <a:ext cx="460253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761046</xdr:colOff>
      <xdr:row>5</xdr:row>
      <xdr:rowOff>1</xdr:rowOff>
    </xdr:from>
    <xdr:to>
      <xdr:col>6</xdr:col>
      <xdr:colOff>198784</xdr:colOff>
      <xdr:row>9</xdr:row>
      <xdr:rowOff>3028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7046" y="952501"/>
          <a:ext cx="1723738" cy="765027"/>
        </a:xfrm>
        <a:prstGeom prst="rect">
          <a:avLst/>
        </a:prstGeom>
      </xdr:spPr>
    </xdr:pic>
    <xdr:clientData/>
  </xdr:twoCellAnchor>
  <xdr:oneCellAnchor>
    <xdr:from>
      <xdr:col>11</xdr:col>
      <xdr:colOff>350227</xdr:colOff>
      <xdr:row>5</xdr:row>
      <xdr:rowOff>133349</xdr:rowOff>
    </xdr:from>
    <xdr:ext cx="1647941" cy="665284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2227" y="1085849"/>
          <a:ext cx="1647941" cy="665284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3</xdr:col>
      <xdr:colOff>397564</xdr:colOff>
      <xdr:row>50</xdr:row>
      <xdr:rowOff>1209262</xdr:rowOff>
    </xdr:from>
    <xdr:to>
      <xdr:col>8</xdr:col>
      <xdr:colOff>435402</xdr:colOff>
      <xdr:row>54</xdr:row>
      <xdr:rowOff>143290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683564" y="9715087"/>
          <a:ext cx="3847838" cy="715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124239</xdr:colOff>
      <xdr:row>50</xdr:row>
      <xdr:rowOff>1275521</xdr:rowOff>
    </xdr:from>
    <xdr:to>
      <xdr:col>14</xdr:col>
      <xdr:colOff>506910</xdr:colOff>
      <xdr:row>54</xdr:row>
      <xdr:rowOff>38099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6982239" y="9714671"/>
          <a:ext cx="4192671" cy="6104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6E42-236C-4816-AEB3-303995A9CAA4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8" activePane="bottomRight" state="frozen"/>
      <selection pane="topRight" activeCell="G1" sqref="G1"/>
      <selection pane="bottomLeft" activeCell="A9" sqref="A9"/>
      <selection pane="bottomRight" activeCell="A5" sqref="A5"/>
    </sheetView>
  </sheetViews>
  <sheetFormatPr baseColWidth="10" defaultRowHeight="15"/>
  <cols>
    <col min="1" max="1" width="78.28515625" style="182" customWidth="1"/>
    <col min="2" max="2" width="26" style="182" bestFit="1" customWidth="1"/>
    <col min="3" max="3" width="24.7109375" style="182" bestFit="1" customWidth="1"/>
    <col min="4" max="6" width="26" style="182" bestFit="1" customWidth="1"/>
    <col min="7" max="7" width="22.140625" style="182" bestFit="1" customWidth="1"/>
    <col min="8" max="8" width="11.42578125" style="182"/>
    <col min="9" max="9" width="19.7109375" style="182" customWidth="1"/>
    <col min="10" max="16384" width="11.42578125" style="182"/>
  </cols>
  <sheetData>
    <row r="1" spans="1:9" ht="1.7" customHeight="1">
      <c r="A1" s="265"/>
      <c r="B1" s="264"/>
      <c r="C1" s="264"/>
      <c r="D1" s="264"/>
      <c r="E1" s="264"/>
      <c r="F1" s="264"/>
      <c r="G1" s="263"/>
    </row>
    <row r="2" spans="1:9" ht="18.75" customHeight="1">
      <c r="A2" s="262" t="s">
        <v>204</v>
      </c>
      <c r="B2" s="261"/>
      <c r="C2" s="261"/>
      <c r="D2" s="261"/>
      <c r="E2" s="261"/>
      <c r="F2" s="261"/>
      <c r="G2" s="260"/>
    </row>
    <row r="3" spans="1:9" ht="18" customHeight="1">
      <c r="A3" s="262" t="s">
        <v>203</v>
      </c>
      <c r="B3" s="261"/>
      <c r="C3" s="261"/>
      <c r="D3" s="261"/>
      <c r="E3" s="261"/>
      <c r="F3" s="261"/>
      <c r="G3" s="260"/>
    </row>
    <row r="4" spans="1:9" ht="29.25" customHeight="1">
      <c r="A4" s="262" t="s">
        <v>202</v>
      </c>
      <c r="B4" s="261"/>
      <c r="C4" s="261"/>
      <c r="D4" s="261"/>
      <c r="E4" s="261"/>
      <c r="F4" s="261"/>
      <c r="G4" s="260"/>
    </row>
    <row r="5" spans="1:9" ht="17.25" customHeight="1">
      <c r="A5" s="239" t="s">
        <v>172</v>
      </c>
      <c r="B5" s="238" t="s">
        <v>200</v>
      </c>
      <c r="C5" s="238"/>
      <c r="D5" s="238"/>
      <c r="E5" s="238"/>
      <c r="F5" s="238"/>
      <c r="G5" s="238" t="s">
        <v>193</v>
      </c>
    </row>
    <row r="6" spans="1:9" ht="25.5" customHeight="1">
      <c r="A6" s="237" t="s">
        <v>201</v>
      </c>
      <c r="B6" s="234" t="s">
        <v>198</v>
      </c>
      <c r="C6" s="236" t="s">
        <v>197</v>
      </c>
      <c r="D6" s="234" t="s">
        <v>196</v>
      </c>
      <c r="E6" s="234" t="s">
        <v>195</v>
      </c>
      <c r="F6" s="234" t="s">
        <v>194</v>
      </c>
      <c r="G6" s="238"/>
    </row>
    <row r="7" spans="1:9">
      <c r="A7" s="235" t="s">
        <v>172</v>
      </c>
      <c r="B7" s="234" t="s">
        <v>192</v>
      </c>
      <c r="C7" s="234" t="s">
        <v>191</v>
      </c>
      <c r="D7" s="234" t="s">
        <v>190</v>
      </c>
      <c r="E7" s="234" t="s">
        <v>189</v>
      </c>
      <c r="F7" s="234" t="s">
        <v>188</v>
      </c>
      <c r="G7" s="234" t="s">
        <v>187</v>
      </c>
    </row>
    <row r="8" spans="1:9" ht="15" customHeight="1">
      <c r="A8" s="255" t="s">
        <v>185</v>
      </c>
      <c r="B8" s="259">
        <v>1667820079</v>
      </c>
      <c r="C8" s="253">
        <v>450202078.5</v>
      </c>
      <c r="D8" s="256">
        <f>B8+C8</f>
        <v>2118022157.5</v>
      </c>
      <c r="E8" s="258">
        <v>2118022157.5</v>
      </c>
      <c r="F8" s="258">
        <v>2118006472.5</v>
      </c>
      <c r="G8" s="218">
        <f>F8-B8</f>
        <v>450186393.5</v>
      </c>
    </row>
    <row r="9" spans="1:9" ht="15" customHeight="1">
      <c r="A9" s="255" t="s">
        <v>179</v>
      </c>
      <c r="B9" s="253">
        <v>0</v>
      </c>
      <c r="C9" s="253">
        <v>0</v>
      </c>
      <c r="D9" s="253">
        <v>0</v>
      </c>
      <c r="E9" s="253">
        <v>0</v>
      </c>
      <c r="F9" s="253">
        <v>0</v>
      </c>
      <c r="G9" s="218">
        <f>F9-B9</f>
        <v>0</v>
      </c>
    </row>
    <row r="10" spans="1:9" ht="15" customHeight="1">
      <c r="A10" s="255" t="s">
        <v>184</v>
      </c>
      <c r="B10" s="253">
        <v>0</v>
      </c>
      <c r="C10" s="253">
        <v>0</v>
      </c>
      <c r="D10" s="253">
        <v>0</v>
      </c>
      <c r="E10" s="253">
        <v>0</v>
      </c>
      <c r="F10" s="253">
        <v>0</v>
      </c>
      <c r="G10" s="218">
        <f>F10-B10</f>
        <v>0</v>
      </c>
    </row>
    <row r="11" spans="1:9" ht="15.75" customHeight="1">
      <c r="A11" s="255" t="s">
        <v>183</v>
      </c>
      <c r="B11" s="259">
        <v>451544046</v>
      </c>
      <c r="C11" s="253">
        <v>156040062.59999999</v>
      </c>
      <c r="D11" s="256">
        <f>B11+C11</f>
        <v>607584108.60000002</v>
      </c>
      <c r="E11" s="258">
        <v>607584108.60000002</v>
      </c>
      <c r="F11" s="258">
        <v>607584108.60000002</v>
      </c>
      <c r="G11" s="218">
        <f>F11-B11</f>
        <v>156040062.60000002</v>
      </c>
    </row>
    <row r="12" spans="1:9" ht="15.75" customHeight="1">
      <c r="A12" s="255" t="s">
        <v>178</v>
      </c>
      <c r="B12" s="259">
        <v>17998246</v>
      </c>
      <c r="C12" s="253">
        <v>237632413.43000001</v>
      </c>
      <c r="D12" s="256">
        <f>B12+C12</f>
        <v>255630659.43000001</v>
      </c>
      <c r="E12" s="258">
        <v>255630659.43000001</v>
      </c>
      <c r="F12" s="258">
        <v>255630659.43000001</v>
      </c>
      <c r="G12" s="218">
        <f>F12-B12</f>
        <v>237632413.43000001</v>
      </c>
      <c r="I12" s="257"/>
    </row>
    <row r="13" spans="1:9" ht="14.25" customHeight="1">
      <c r="A13" s="255" t="s">
        <v>182</v>
      </c>
      <c r="B13" s="259">
        <v>13352173</v>
      </c>
      <c r="C13" s="253">
        <v>76053638.519999996</v>
      </c>
      <c r="D13" s="256">
        <f>B13+C13</f>
        <v>89405811.519999996</v>
      </c>
      <c r="E13" s="258">
        <v>89405811.520000011</v>
      </c>
      <c r="F13" s="258">
        <v>89317579.520000011</v>
      </c>
      <c r="G13" s="218">
        <f>F13-B13</f>
        <v>75965406.520000011</v>
      </c>
      <c r="I13" s="257"/>
    </row>
    <row r="14" spans="1:9" ht="16.5">
      <c r="A14" s="255" t="s">
        <v>177</v>
      </c>
      <c r="B14" s="253">
        <v>0</v>
      </c>
      <c r="C14" s="253">
        <v>0</v>
      </c>
      <c r="D14" s="253">
        <v>0</v>
      </c>
      <c r="E14" s="253">
        <v>0</v>
      </c>
      <c r="F14" s="253">
        <v>0</v>
      </c>
      <c r="G14" s="218">
        <f>F14-B14</f>
        <v>0</v>
      </c>
    </row>
    <row r="15" spans="1:9" ht="28.5">
      <c r="A15" s="255" t="s">
        <v>181</v>
      </c>
      <c r="B15" s="253">
        <v>20199228242</v>
      </c>
      <c r="C15" s="256">
        <v>1480380818.9000001</v>
      </c>
      <c r="D15" s="256">
        <f>B15+C15</f>
        <v>21679609060.900002</v>
      </c>
      <c r="E15" s="253">
        <v>21679609060.899998</v>
      </c>
      <c r="F15" s="253">
        <v>21679609060.899998</v>
      </c>
      <c r="G15" s="218">
        <f>F15-B15</f>
        <v>1480380818.8999977</v>
      </c>
    </row>
    <row r="16" spans="1:9" ht="16.5">
      <c r="A16" s="255" t="s">
        <v>176</v>
      </c>
      <c r="B16" s="253">
        <v>0</v>
      </c>
      <c r="C16" s="253">
        <v>0</v>
      </c>
      <c r="D16" s="253">
        <v>0</v>
      </c>
      <c r="E16" s="253">
        <v>0</v>
      </c>
      <c r="F16" s="253">
        <v>0</v>
      </c>
      <c r="G16" s="252">
        <f>F16-B16</f>
        <v>0</v>
      </c>
    </row>
    <row r="17" spans="1:9" ht="15" customHeight="1">
      <c r="A17" s="255" t="s">
        <v>175</v>
      </c>
      <c r="B17" s="254">
        <v>0</v>
      </c>
      <c r="C17" s="253">
        <v>0</v>
      </c>
      <c r="D17" s="253">
        <f>B17+C17</f>
        <v>0</v>
      </c>
      <c r="E17" s="253">
        <v>0</v>
      </c>
      <c r="F17" s="253">
        <v>0</v>
      </c>
      <c r="G17" s="252">
        <f>F17-B17</f>
        <v>0</v>
      </c>
    </row>
    <row r="18" spans="1:9" ht="15" customHeight="1">
      <c r="A18" s="217" t="s">
        <v>173</v>
      </c>
      <c r="B18" s="251">
        <f>SUM(B8:B17)</f>
        <v>22349942786</v>
      </c>
      <c r="C18" s="250">
        <f>SUM(C8:C17)</f>
        <v>2400309011.9499998</v>
      </c>
      <c r="D18" s="250">
        <f>SUM(D8:D17)</f>
        <v>24750251797.950001</v>
      </c>
      <c r="E18" s="249">
        <f>SUM(E8:E17)</f>
        <v>24750251797.949997</v>
      </c>
      <c r="F18" s="249">
        <f>SUM(F8:F17)</f>
        <v>24750147880.949997</v>
      </c>
      <c r="G18" s="248">
        <f>F18-B18</f>
        <v>2400205094.9499969</v>
      </c>
      <c r="I18" s="206"/>
    </row>
    <row r="19" spans="1:9" ht="16.5">
      <c r="A19" s="212" t="s">
        <v>172</v>
      </c>
      <c r="B19" s="247" t="s">
        <v>172</v>
      </c>
      <c r="C19" s="247"/>
      <c r="D19" s="246" t="s">
        <v>172</v>
      </c>
      <c r="E19" s="245" t="s">
        <v>171</v>
      </c>
      <c r="F19" s="244"/>
      <c r="G19" s="218">
        <v>2400205094.9499969</v>
      </c>
    </row>
    <row r="20" spans="1:9" ht="0" hidden="1" customHeight="1">
      <c r="A20" s="242"/>
      <c r="B20" s="241"/>
      <c r="C20" s="243">
        <f>SUM(C8:C18)</f>
        <v>4800618023.8999996</v>
      </c>
      <c r="D20" s="241"/>
      <c r="E20" s="241"/>
      <c r="F20" s="241"/>
      <c r="G20" s="240"/>
    </row>
    <row r="21" spans="1:9" ht="0.4" customHeight="1">
      <c r="A21" s="242"/>
      <c r="B21" s="241"/>
      <c r="C21" s="241"/>
      <c r="D21" s="241"/>
      <c r="E21" s="241"/>
      <c r="F21" s="241"/>
      <c r="G21" s="240"/>
    </row>
    <row r="22" spans="1:9" ht="22.5" customHeight="1">
      <c r="A22" s="239" t="s">
        <v>172</v>
      </c>
      <c r="B22" s="238" t="s">
        <v>200</v>
      </c>
      <c r="C22" s="238"/>
      <c r="D22" s="238"/>
      <c r="E22" s="238"/>
      <c r="F22" s="238"/>
      <c r="G22" s="238"/>
    </row>
    <row r="23" spans="1:9" ht="32.25" customHeight="1">
      <c r="A23" s="237" t="s">
        <v>199</v>
      </c>
      <c r="B23" s="234" t="s">
        <v>198</v>
      </c>
      <c r="C23" s="236" t="s">
        <v>197</v>
      </c>
      <c r="D23" s="234" t="s">
        <v>196</v>
      </c>
      <c r="E23" s="234" t="s">
        <v>195</v>
      </c>
      <c r="F23" s="234" t="s">
        <v>194</v>
      </c>
      <c r="G23" s="234" t="s">
        <v>193</v>
      </c>
    </row>
    <row r="24" spans="1:9" ht="15" customHeight="1">
      <c r="A24" s="235"/>
      <c r="B24" s="234" t="s">
        <v>192</v>
      </c>
      <c r="C24" s="234" t="s">
        <v>191</v>
      </c>
      <c r="D24" s="234" t="s">
        <v>190</v>
      </c>
      <c r="E24" s="234" t="s">
        <v>189</v>
      </c>
      <c r="F24" s="234" t="s">
        <v>188</v>
      </c>
      <c r="G24" s="234" t="s">
        <v>187</v>
      </c>
    </row>
    <row r="25" spans="1:9">
      <c r="A25" s="224" t="s">
        <v>186</v>
      </c>
      <c r="B25" s="233">
        <f>B26+B29+B30+B31+B32</f>
        <v>22349942786</v>
      </c>
      <c r="C25" s="233">
        <f>C26+C29+C30+C31+C32</f>
        <v>2400309011.9499998</v>
      </c>
      <c r="D25" s="232">
        <f>B25+C25</f>
        <v>24750251797.950001</v>
      </c>
      <c r="E25" s="231">
        <f>E26+E29+E30+E31+E32</f>
        <v>24750251797.949997</v>
      </c>
      <c r="F25" s="230">
        <f>F26+F29+F30+F31+F32</f>
        <v>24750147880.949997</v>
      </c>
      <c r="G25" s="222">
        <f>G26+G29+G30+G31+G32</f>
        <v>2400205094.9499979</v>
      </c>
    </row>
    <row r="26" spans="1:9" ht="15" customHeight="1">
      <c r="A26" s="225" t="s">
        <v>185</v>
      </c>
      <c r="B26" s="219">
        <f>B8</f>
        <v>1667820079</v>
      </c>
      <c r="C26" s="219">
        <f>C8</f>
        <v>450202078.5</v>
      </c>
      <c r="D26" s="229">
        <f>B26+C26</f>
        <v>2118022157.5</v>
      </c>
      <c r="E26" s="228">
        <f>E8</f>
        <v>2118022157.5</v>
      </c>
      <c r="F26" s="227">
        <f>F8</f>
        <v>2118006472.5</v>
      </c>
      <c r="G26" s="218">
        <f>F26-B26</f>
        <v>450186393.5</v>
      </c>
    </row>
    <row r="27" spans="1:9" ht="15" customHeight="1">
      <c r="A27" s="225" t="s">
        <v>179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8">
        <v>0</v>
      </c>
    </row>
    <row r="28" spans="1:9" ht="15.75" customHeight="1">
      <c r="A28" s="225" t="s">
        <v>184</v>
      </c>
      <c r="B28" s="219">
        <v>0</v>
      </c>
      <c r="C28" s="219">
        <v>0</v>
      </c>
      <c r="D28" s="219">
        <v>0</v>
      </c>
      <c r="E28" s="219">
        <v>0</v>
      </c>
      <c r="F28" s="219">
        <v>0</v>
      </c>
      <c r="G28" s="218">
        <v>0</v>
      </c>
    </row>
    <row r="29" spans="1:9" ht="15" customHeight="1">
      <c r="A29" s="225" t="s">
        <v>183</v>
      </c>
      <c r="B29" s="227">
        <f>B11</f>
        <v>451544046</v>
      </c>
      <c r="C29" s="219">
        <f>C11</f>
        <v>156040062.59999999</v>
      </c>
      <c r="D29" s="229">
        <f>B29+C29</f>
        <v>607584108.60000002</v>
      </c>
      <c r="E29" s="228">
        <f>E11</f>
        <v>607584108.60000002</v>
      </c>
      <c r="F29" s="227">
        <f>F11</f>
        <v>607584108.60000002</v>
      </c>
      <c r="G29" s="218">
        <f>F29-B29</f>
        <v>156040062.60000002</v>
      </c>
    </row>
    <row r="30" spans="1:9" ht="15" customHeight="1">
      <c r="A30" s="225" t="s">
        <v>178</v>
      </c>
      <c r="B30" s="227">
        <f>B12</f>
        <v>17998246</v>
      </c>
      <c r="C30" s="219">
        <f>C12</f>
        <v>237632413.43000001</v>
      </c>
      <c r="D30" s="229">
        <f>B30+C30</f>
        <v>255630659.43000001</v>
      </c>
      <c r="E30" s="228">
        <f>E12</f>
        <v>255630659.43000001</v>
      </c>
      <c r="F30" s="227">
        <f>F12</f>
        <v>255630659.43000001</v>
      </c>
      <c r="G30" s="218">
        <f>F30-B30</f>
        <v>237632413.43000001</v>
      </c>
    </row>
    <row r="31" spans="1:9" ht="15" customHeight="1">
      <c r="A31" s="225" t="s">
        <v>182</v>
      </c>
      <c r="B31" s="227">
        <f>B13</f>
        <v>13352173</v>
      </c>
      <c r="C31" s="219">
        <f>C13</f>
        <v>76053638.519999996</v>
      </c>
      <c r="D31" s="229">
        <f>B31+C31</f>
        <v>89405811.519999996</v>
      </c>
      <c r="E31" s="228">
        <f>E13</f>
        <v>89405811.520000011</v>
      </c>
      <c r="F31" s="227">
        <f>F13</f>
        <v>89317579.520000011</v>
      </c>
      <c r="G31" s="218">
        <f>F31-B31</f>
        <v>75965406.520000011</v>
      </c>
    </row>
    <row r="32" spans="1:9" ht="28.5">
      <c r="A32" s="225" t="s">
        <v>181</v>
      </c>
      <c r="B32" s="219">
        <f>B15</f>
        <v>20199228242</v>
      </c>
      <c r="C32" s="219">
        <f>C15</f>
        <v>1480380818.9000001</v>
      </c>
      <c r="D32" s="219">
        <f>B32+C32</f>
        <v>21679609060.900002</v>
      </c>
      <c r="E32" s="219">
        <f>E15</f>
        <v>21679609060.899998</v>
      </c>
      <c r="F32" s="219">
        <f>F15</f>
        <v>21679609060.899998</v>
      </c>
      <c r="G32" s="218">
        <f>F32-B32</f>
        <v>1480380818.8999977</v>
      </c>
    </row>
    <row r="33" spans="1:8">
      <c r="A33" s="225" t="s">
        <v>176</v>
      </c>
      <c r="B33" s="219">
        <v>0</v>
      </c>
      <c r="C33" s="219">
        <v>0</v>
      </c>
      <c r="D33" s="219">
        <v>0</v>
      </c>
      <c r="E33" s="219">
        <v>0</v>
      </c>
      <c r="F33" s="219">
        <v>0</v>
      </c>
      <c r="G33" s="218">
        <v>0</v>
      </c>
    </row>
    <row r="34" spans="1:8" ht="45" customHeight="1">
      <c r="A34" s="224" t="s">
        <v>180</v>
      </c>
      <c r="B34" s="223">
        <v>0</v>
      </c>
      <c r="C34" s="223">
        <v>0</v>
      </c>
      <c r="D34" s="223">
        <v>0</v>
      </c>
      <c r="E34" s="223">
        <v>0</v>
      </c>
      <c r="F34" s="223">
        <v>0</v>
      </c>
      <c r="G34" s="222">
        <v>0</v>
      </c>
    </row>
    <row r="35" spans="1:8" ht="15" customHeight="1">
      <c r="A35" s="226" t="s">
        <v>179</v>
      </c>
      <c r="B35" s="219">
        <v>0</v>
      </c>
      <c r="C35" s="219">
        <v>0</v>
      </c>
      <c r="D35" s="219">
        <v>0</v>
      </c>
      <c r="E35" s="219">
        <v>0</v>
      </c>
      <c r="F35" s="219">
        <v>0</v>
      </c>
      <c r="G35" s="218">
        <v>0</v>
      </c>
    </row>
    <row r="36" spans="1:8" ht="15" customHeight="1">
      <c r="A36" s="226" t="s">
        <v>178</v>
      </c>
      <c r="B36" s="219"/>
      <c r="C36" s="219"/>
      <c r="D36" s="219"/>
      <c r="E36" s="219"/>
      <c r="F36" s="219"/>
      <c r="G36" s="218"/>
    </row>
    <row r="37" spans="1:8">
      <c r="A37" s="225" t="s">
        <v>177</v>
      </c>
      <c r="B37" s="219">
        <v>0</v>
      </c>
      <c r="C37" s="219">
        <v>0</v>
      </c>
      <c r="D37" s="219">
        <v>0</v>
      </c>
      <c r="E37" s="219">
        <v>0</v>
      </c>
      <c r="F37" s="219">
        <v>0</v>
      </c>
      <c r="G37" s="218">
        <v>0</v>
      </c>
    </row>
    <row r="38" spans="1:8">
      <c r="A38" s="225" t="s">
        <v>176</v>
      </c>
      <c r="B38" s="219">
        <v>0</v>
      </c>
      <c r="C38" s="219">
        <v>0</v>
      </c>
      <c r="D38" s="219">
        <v>0</v>
      </c>
      <c r="E38" s="219">
        <v>0</v>
      </c>
      <c r="F38" s="219">
        <v>0</v>
      </c>
      <c r="G38" s="218">
        <v>0</v>
      </c>
    </row>
    <row r="39" spans="1:8" ht="18" customHeight="1">
      <c r="A39" s="224" t="s">
        <v>175</v>
      </c>
      <c r="B39" s="223">
        <v>0</v>
      </c>
      <c r="C39" s="223">
        <v>0</v>
      </c>
      <c r="D39" s="223">
        <v>0</v>
      </c>
      <c r="E39" s="223">
        <v>0</v>
      </c>
      <c r="F39" s="223">
        <v>0</v>
      </c>
      <c r="G39" s="222">
        <v>0</v>
      </c>
    </row>
    <row r="40" spans="1:8" ht="15" customHeight="1">
      <c r="A40" s="221" t="s">
        <v>174</v>
      </c>
      <c r="B40" s="220">
        <v>0</v>
      </c>
      <c r="C40" s="219">
        <v>0</v>
      </c>
      <c r="D40" s="219">
        <v>0</v>
      </c>
      <c r="E40" s="219">
        <v>0</v>
      </c>
      <c r="F40" s="219">
        <v>0</v>
      </c>
      <c r="G40" s="218">
        <v>0</v>
      </c>
    </row>
    <row r="41" spans="1:8" ht="15" customHeight="1">
      <c r="A41" s="217" t="s">
        <v>173</v>
      </c>
      <c r="B41" s="216">
        <f>SUM(B26:B40)</f>
        <v>22349942786</v>
      </c>
      <c r="C41" s="215">
        <f>SUM(C26:C40)</f>
        <v>2400309011.9499998</v>
      </c>
      <c r="D41" s="215">
        <f>SUM(D26:D40)</f>
        <v>24750251797.950001</v>
      </c>
      <c r="E41" s="214">
        <f>SUM(E26:E40)</f>
        <v>24750251797.949997</v>
      </c>
      <c r="F41" s="214">
        <f>SUM(F26:F40)</f>
        <v>24750147880.949997</v>
      </c>
      <c r="G41" s="213">
        <f>G25+G34+G39</f>
        <v>2400205094.9499979</v>
      </c>
    </row>
    <row r="42" spans="1:8" ht="14.25" customHeight="1">
      <c r="A42" s="212" t="s">
        <v>172</v>
      </c>
      <c r="B42" s="211" t="s">
        <v>172</v>
      </c>
      <c r="C42" s="211" t="s">
        <v>172</v>
      </c>
      <c r="D42" s="210" t="s">
        <v>172</v>
      </c>
      <c r="E42" s="209" t="s">
        <v>171</v>
      </c>
      <c r="F42" s="208"/>
      <c r="G42" s="207">
        <f>G19</f>
        <v>2400205094.9499969</v>
      </c>
    </row>
    <row r="43" spans="1:8" ht="0" hidden="1" customHeight="1">
      <c r="A43" s="205"/>
      <c r="G43" s="204"/>
    </row>
    <row r="44" spans="1:8" ht="20.25" customHeight="1">
      <c r="A44" s="205"/>
      <c r="C44" s="206"/>
      <c r="G44" s="204"/>
    </row>
    <row r="45" spans="1:8" ht="20.25" customHeight="1">
      <c r="A45" s="205"/>
      <c r="G45" s="204"/>
    </row>
    <row r="46" spans="1:8" ht="20.25" customHeight="1">
      <c r="A46" s="203"/>
      <c r="B46" s="202"/>
      <c r="C46" s="202"/>
      <c r="D46" s="202"/>
      <c r="E46" s="202"/>
      <c r="F46" s="202"/>
      <c r="G46" s="201"/>
    </row>
    <row r="47" spans="1:8" ht="9.75" customHeight="1">
      <c r="A47" s="200"/>
      <c r="B47" s="199"/>
      <c r="C47" s="199"/>
      <c r="D47" s="199"/>
      <c r="E47" s="199"/>
      <c r="F47" s="199"/>
      <c r="G47" s="198"/>
      <c r="H47" s="183"/>
    </row>
    <row r="48" spans="1:8" ht="9.75" customHeight="1">
      <c r="A48" s="200"/>
      <c r="B48" s="199"/>
      <c r="C48" s="199"/>
      <c r="D48" s="199"/>
      <c r="E48" s="199"/>
      <c r="F48" s="199"/>
      <c r="G48" s="198"/>
      <c r="H48" s="183"/>
    </row>
    <row r="49" spans="1:8" ht="25.5" customHeight="1">
      <c r="A49" s="197" t="s">
        <v>170</v>
      </c>
      <c r="B49" s="196" t="s">
        <v>170</v>
      </c>
      <c r="C49" s="196"/>
      <c r="D49" s="196"/>
      <c r="E49" s="196" t="s">
        <v>170</v>
      </c>
      <c r="F49" s="196"/>
      <c r="G49" s="195"/>
      <c r="H49" s="183"/>
    </row>
    <row r="50" spans="1:8" ht="23.25" customHeight="1">
      <c r="A50" s="194" t="s">
        <v>169</v>
      </c>
      <c r="B50" s="193" t="s">
        <v>168</v>
      </c>
      <c r="C50" s="193"/>
      <c r="D50" s="193"/>
      <c r="E50" s="193" t="s">
        <v>167</v>
      </c>
      <c r="F50" s="193"/>
      <c r="G50" s="192"/>
      <c r="H50" s="183"/>
    </row>
    <row r="51" spans="1:8" ht="24" customHeight="1">
      <c r="A51" s="191" t="s">
        <v>166</v>
      </c>
      <c r="B51" s="190" t="s">
        <v>165</v>
      </c>
      <c r="C51" s="190"/>
      <c r="D51" s="190"/>
      <c r="E51" s="190" t="s">
        <v>164</v>
      </c>
      <c r="F51" s="190"/>
      <c r="G51" s="189"/>
      <c r="H51" s="183"/>
    </row>
    <row r="52" spans="1:8" ht="15" customHeight="1">
      <c r="A52" s="188"/>
      <c r="B52" s="183"/>
      <c r="C52" s="183"/>
      <c r="D52" s="183"/>
      <c r="E52" s="183"/>
      <c r="F52" s="183"/>
      <c r="G52" s="187"/>
      <c r="H52" s="183"/>
    </row>
    <row r="53" spans="1:8" ht="15" customHeight="1">
      <c r="A53" s="186"/>
      <c r="B53" s="185"/>
      <c r="C53" s="185"/>
      <c r="D53" s="185"/>
      <c r="E53" s="185"/>
      <c r="F53" s="185"/>
      <c r="G53" s="184"/>
      <c r="H53" s="183"/>
    </row>
    <row r="54" spans="1:8">
      <c r="A54" s="183"/>
      <c r="B54" s="183"/>
      <c r="C54" s="183"/>
      <c r="D54" s="183"/>
      <c r="E54" s="183"/>
      <c r="F54" s="183"/>
      <c r="G54" s="183"/>
      <c r="H54" s="183"/>
    </row>
    <row r="55" spans="1:8">
      <c r="A55" s="183"/>
      <c r="B55" s="183"/>
      <c r="C55" s="183"/>
      <c r="D55" s="183"/>
      <c r="E55" s="183"/>
      <c r="F55" s="183"/>
      <c r="G55" s="183"/>
      <c r="H55" s="183"/>
    </row>
    <row r="56" spans="1:8" ht="15" customHeight="1">
      <c r="A56" s="183"/>
      <c r="B56" s="183"/>
      <c r="C56" s="183"/>
      <c r="D56" s="183"/>
      <c r="E56" s="183"/>
      <c r="F56" s="183"/>
      <c r="G56" s="183"/>
      <c r="H56" s="183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E19:F19"/>
    <mergeCell ref="A2:G2"/>
    <mergeCell ref="A3:G3"/>
    <mergeCell ref="A4:G4"/>
    <mergeCell ref="B5:F5"/>
    <mergeCell ref="G5:G6"/>
  </mergeCells>
  <printOptions horizontalCentered="1" verticalCentered="1"/>
  <pageMargins left="0.21" right="0.17" top="0.19685039370078741" bottom="0.17" header="0.23" footer="0.21"/>
  <pageSetup scale="59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5"/>
  <sheetViews>
    <sheetView showGridLines="0" view="pageBreakPreview" zoomScale="80" zoomScaleNormal="100" zoomScaleSheetLayoutView="80" workbookViewId="0">
      <pane ySplit="6" topLeftCell="A7" activePane="bottomLeft" state="frozen"/>
      <selection pane="bottomLeft" activeCell="B63" sqref="B63:F63"/>
    </sheetView>
  </sheetViews>
  <sheetFormatPr baseColWidth="10" defaultColWidth="11.42578125" defaultRowHeight="15"/>
  <cols>
    <col min="1" max="2" width="0.140625" customWidth="1"/>
    <col min="3" max="3" width="2.85546875" customWidth="1"/>
    <col min="4" max="4" width="14.85546875" customWidth="1"/>
    <col min="5" max="5" width="0.7109375" customWidth="1"/>
    <col min="6" max="6" width="36.140625" customWidth="1"/>
    <col min="7" max="7" width="15.85546875" customWidth="1"/>
    <col min="8" max="8" width="15.5703125" customWidth="1"/>
    <col min="9" max="10" width="16" customWidth="1"/>
    <col min="11" max="11" width="9.7109375" customWidth="1"/>
    <col min="12" max="12" width="4.85546875" customWidth="1"/>
    <col min="13" max="13" width="1" customWidth="1"/>
    <col min="14" max="14" width="17.5703125" customWidth="1"/>
    <col min="15" max="15" width="0" hidden="1" customWidth="1"/>
    <col min="16" max="16" width="0.140625" customWidth="1"/>
  </cols>
  <sheetData>
    <row r="1" spans="1:16" ht="1.7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4.9000000000000004" customHeight="1">
      <c r="A2" s="31"/>
      <c r="B2" s="31"/>
      <c r="C2" s="31"/>
      <c r="D2" s="36"/>
      <c r="E2" s="31"/>
      <c r="F2" s="31"/>
      <c r="G2" s="31"/>
      <c r="H2" s="31"/>
      <c r="I2" s="31"/>
      <c r="J2" s="31"/>
      <c r="K2" s="31"/>
      <c r="L2" s="31"/>
      <c r="M2" s="36"/>
      <c r="N2" s="36"/>
      <c r="O2" s="36"/>
      <c r="P2" s="31"/>
    </row>
    <row r="3" spans="1:16" ht="78" customHeight="1">
      <c r="A3" s="31"/>
      <c r="B3" s="31"/>
      <c r="C3" s="31"/>
      <c r="D3" s="36"/>
      <c r="E3" s="31"/>
      <c r="F3" s="37" t="s">
        <v>127</v>
      </c>
      <c r="G3" s="36"/>
      <c r="H3" s="36"/>
      <c r="I3" s="36"/>
      <c r="J3" s="36"/>
      <c r="K3" s="36"/>
      <c r="L3" s="31"/>
      <c r="M3" s="36"/>
      <c r="N3" s="36"/>
      <c r="O3" s="36"/>
      <c r="P3" s="31"/>
    </row>
    <row r="4" spans="1:16" ht="2.25" customHeight="1">
      <c r="A4" s="31"/>
      <c r="B4" s="31"/>
      <c r="C4" s="31"/>
      <c r="D4" s="36"/>
      <c r="E4" s="31"/>
      <c r="F4" s="31"/>
      <c r="G4" s="31"/>
      <c r="H4" s="31"/>
      <c r="I4" s="31"/>
      <c r="J4" s="31"/>
      <c r="K4" s="31"/>
      <c r="L4" s="31"/>
      <c r="M4" s="36"/>
      <c r="N4" s="36"/>
      <c r="O4" s="36"/>
      <c r="P4" s="31"/>
    </row>
    <row r="5" spans="1:16" ht="1.5" hidden="1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3.75" hidden="1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15" customHeight="1">
      <c r="B7" s="38" t="s">
        <v>0</v>
      </c>
      <c r="C7" s="39"/>
      <c r="D7" s="39"/>
      <c r="E7" s="39"/>
      <c r="F7" s="40"/>
      <c r="G7" s="47" t="s">
        <v>1</v>
      </c>
      <c r="H7" s="48"/>
      <c r="I7" s="48"/>
      <c r="J7" s="48"/>
      <c r="K7" s="48"/>
      <c r="L7" s="48"/>
      <c r="M7" s="49"/>
      <c r="N7" s="50" t="s">
        <v>2</v>
      </c>
      <c r="O7" s="51"/>
      <c r="P7" s="52"/>
    </row>
    <row r="8" spans="1:16" ht="25.5">
      <c r="B8" s="41"/>
      <c r="C8" s="42"/>
      <c r="D8" s="42"/>
      <c r="E8" s="42"/>
      <c r="F8" s="43"/>
      <c r="G8" s="30" t="s">
        <v>3</v>
      </c>
      <c r="H8" s="29" t="s">
        <v>4</v>
      </c>
      <c r="I8" s="29" t="s">
        <v>5</v>
      </c>
      <c r="J8" s="28" t="s">
        <v>6</v>
      </c>
      <c r="K8" s="56" t="s">
        <v>7</v>
      </c>
      <c r="L8" s="57"/>
      <c r="M8" s="58"/>
      <c r="N8" s="53"/>
      <c r="O8" s="54"/>
      <c r="P8" s="55"/>
    </row>
    <row r="9" spans="1:16">
      <c r="B9" s="44"/>
      <c r="C9" s="45"/>
      <c r="D9" s="45"/>
      <c r="E9" s="45"/>
      <c r="F9" s="46"/>
      <c r="G9" s="27" t="s">
        <v>8</v>
      </c>
      <c r="H9" s="9" t="s">
        <v>9</v>
      </c>
      <c r="I9" s="9" t="s">
        <v>10</v>
      </c>
      <c r="J9" s="9" t="s">
        <v>11</v>
      </c>
      <c r="K9" s="59" t="s">
        <v>12</v>
      </c>
      <c r="L9" s="57"/>
      <c r="M9" s="60"/>
      <c r="N9" s="9" t="s">
        <v>13</v>
      </c>
      <c r="O9" s="9"/>
      <c r="P9" s="9"/>
    </row>
    <row r="10" spans="1:16">
      <c r="B10" s="61" t="s">
        <v>126</v>
      </c>
      <c r="C10" s="62"/>
      <c r="D10" s="62"/>
      <c r="E10" s="62"/>
      <c r="F10" s="62"/>
      <c r="G10" s="23">
        <v>6992286727</v>
      </c>
      <c r="H10" s="23">
        <v>254723348.05000001</v>
      </c>
      <c r="I10" s="23">
        <v>7247010075.0500002</v>
      </c>
      <c r="J10" s="23">
        <v>7158720954.1999998</v>
      </c>
      <c r="K10" s="63">
        <v>7158720954.1999998</v>
      </c>
      <c r="L10" s="62"/>
      <c r="M10" s="62"/>
      <c r="N10" s="64">
        <v>88289120.849999994</v>
      </c>
      <c r="O10" s="62"/>
      <c r="P10" s="65"/>
    </row>
    <row r="11" spans="1:16" ht="18" customHeight="1">
      <c r="B11" s="66" t="s">
        <v>125</v>
      </c>
      <c r="C11" s="62"/>
      <c r="D11" s="62"/>
      <c r="E11" s="62"/>
      <c r="F11" s="62"/>
      <c r="G11" s="22">
        <v>3839239769</v>
      </c>
      <c r="H11" s="22">
        <v>40897853.140000001</v>
      </c>
      <c r="I11" s="22">
        <v>3880137622.1399999</v>
      </c>
      <c r="J11" s="22">
        <v>3857464672.1300001</v>
      </c>
      <c r="K11" s="67">
        <v>3857464672.1300001</v>
      </c>
      <c r="L11" s="62"/>
      <c r="M11" s="62"/>
      <c r="N11" s="68">
        <v>22672950.010000002</v>
      </c>
      <c r="O11" s="62"/>
      <c r="P11" s="65"/>
    </row>
    <row r="12" spans="1:16" ht="14.25" customHeight="1">
      <c r="B12" s="66" t="s">
        <v>124</v>
      </c>
      <c r="C12" s="62"/>
      <c r="D12" s="62"/>
      <c r="E12" s="62"/>
      <c r="F12" s="62"/>
      <c r="G12" s="22">
        <v>72522493</v>
      </c>
      <c r="H12" s="22">
        <v>-1572272.04</v>
      </c>
      <c r="I12" s="22">
        <v>70950220.959999993</v>
      </c>
      <c r="J12" s="22">
        <v>65237615.640000001</v>
      </c>
      <c r="K12" s="67">
        <v>65237615.640000001</v>
      </c>
      <c r="L12" s="62"/>
      <c r="M12" s="62"/>
      <c r="N12" s="68">
        <v>5712605.3200000003</v>
      </c>
      <c r="O12" s="62"/>
      <c r="P12" s="65"/>
    </row>
    <row r="13" spans="1:16" ht="14.25" customHeight="1">
      <c r="B13" s="66" t="s">
        <v>123</v>
      </c>
      <c r="C13" s="62"/>
      <c r="D13" s="62"/>
      <c r="E13" s="62"/>
      <c r="F13" s="62"/>
      <c r="G13" s="22">
        <v>1502897800</v>
      </c>
      <c r="H13" s="22">
        <v>100406139.23</v>
      </c>
      <c r="I13" s="22">
        <v>1603303939.23</v>
      </c>
      <c r="J13" s="22">
        <v>1591278841.9300001</v>
      </c>
      <c r="K13" s="67">
        <v>1591278841.9300001</v>
      </c>
      <c r="L13" s="62"/>
      <c r="M13" s="62"/>
      <c r="N13" s="68">
        <v>12025097.300000001</v>
      </c>
      <c r="O13" s="62"/>
      <c r="P13" s="65"/>
    </row>
    <row r="14" spans="1:16">
      <c r="B14" s="66" t="s">
        <v>122</v>
      </c>
      <c r="C14" s="62"/>
      <c r="D14" s="62"/>
      <c r="E14" s="62"/>
      <c r="F14" s="62"/>
      <c r="G14" s="22">
        <v>999076625</v>
      </c>
      <c r="H14" s="22">
        <v>34289635.579999998</v>
      </c>
      <c r="I14" s="22">
        <v>1033366260.58</v>
      </c>
      <c r="J14" s="22">
        <v>990829113.36000001</v>
      </c>
      <c r="K14" s="67">
        <v>990829113.36000001</v>
      </c>
      <c r="L14" s="62"/>
      <c r="M14" s="62"/>
      <c r="N14" s="68">
        <v>42537147.219999999</v>
      </c>
      <c r="O14" s="62"/>
      <c r="P14" s="65"/>
    </row>
    <row r="15" spans="1:16" ht="12" customHeight="1">
      <c r="B15" s="66" t="s">
        <v>121</v>
      </c>
      <c r="C15" s="62"/>
      <c r="D15" s="62"/>
      <c r="E15" s="62"/>
      <c r="F15" s="62"/>
      <c r="G15" s="22">
        <v>78965757</v>
      </c>
      <c r="H15" s="22">
        <v>43858639.840000004</v>
      </c>
      <c r="I15" s="22">
        <v>122824396.84</v>
      </c>
      <c r="J15" s="22">
        <v>122824396.84</v>
      </c>
      <c r="K15" s="67">
        <v>122824396.84</v>
      </c>
      <c r="L15" s="62"/>
      <c r="M15" s="62"/>
      <c r="N15" s="68">
        <v>0</v>
      </c>
      <c r="O15" s="62"/>
      <c r="P15" s="65"/>
    </row>
    <row r="16" spans="1:16" ht="14.25" customHeight="1">
      <c r="B16" s="66" t="s">
        <v>120</v>
      </c>
      <c r="C16" s="62"/>
      <c r="D16" s="62"/>
      <c r="E16" s="62"/>
      <c r="F16" s="62"/>
      <c r="G16" s="22">
        <v>5341321</v>
      </c>
      <c r="H16" s="22">
        <v>0</v>
      </c>
      <c r="I16" s="22">
        <v>5341321</v>
      </c>
      <c r="J16" s="22">
        <v>0</v>
      </c>
      <c r="K16" s="67">
        <v>0</v>
      </c>
      <c r="L16" s="62"/>
      <c r="M16" s="62"/>
      <c r="N16" s="68">
        <v>5341321</v>
      </c>
      <c r="O16" s="62"/>
      <c r="P16" s="65"/>
    </row>
    <row r="17" spans="2:16" ht="12.75" customHeight="1">
      <c r="B17" s="66" t="s">
        <v>119</v>
      </c>
      <c r="C17" s="62"/>
      <c r="D17" s="62"/>
      <c r="E17" s="62"/>
      <c r="F17" s="62"/>
      <c r="G17" s="22">
        <v>494242962</v>
      </c>
      <c r="H17" s="22">
        <v>36843352.299999997</v>
      </c>
      <c r="I17" s="22">
        <v>531086314.30000001</v>
      </c>
      <c r="J17" s="22">
        <v>531086314.30000001</v>
      </c>
      <c r="K17" s="67">
        <v>531086314.30000001</v>
      </c>
      <c r="L17" s="62"/>
      <c r="M17" s="62"/>
      <c r="N17" s="68">
        <v>0</v>
      </c>
      <c r="O17" s="62"/>
      <c r="P17" s="65"/>
    </row>
    <row r="18" spans="2:16">
      <c r="B18" s="61" t="s">
        <v>118</v>
      </c>
      <c r="C18" s="62"/>
      <c r="D18" s="62"/>
      <c r="E18" s="62"/>
      <c r="F18" s="62"/>
      <c r="G18" s="23">
        <v>566251728</v>
      </c>
      <c r="H18" s="23">
        <v>-162117448.31999999</v>
      </c>
      <c r="I18" s="23">
        <v>404134279.68000001</v>
      </c>
      <c r="J18" s="23">
        <v>344657636.86000001</v>
      </c>
      <c r="K18" s="63">
        <v>344554188.23000002</v>
      </c>
      <c r="L18" s="62"/>
      <c r="M18" s="62"/>
      <c r="N18" s="64">
        <v>59476642.82</v>
      </c>
      <c r="O18" s="62"/>
      <c r="P18" s="65"/>
    </row>
    <row r="19" spans="2:16" ht="23.25" customHeight="1">
      <c r="B19" s="66" t="s">
        <v>117</v>
      </c>
      <c r="C19" s="62"/>
      <c r="D19" s="62"/>
      <c r="E19" s="62"/>
      <c r="F19" s="62"/>
      <c r="G19" s="22">
        <v>175183484</v>
      </c>
      <c r="H19" s="22">
        <v>-66822795.380000003</v>
      </c>
      <c r="I19" s="22">
        <v>108360688.62</v>
      </c>
      <c r="J19" s="22">
        <v>95974501.319999993</v>
      </c>
      <c r="K19" s="67">
        <v>95974501.319999993</v>
      </c>
      <c r="L19" s="62"/>
      <c r="M19" s="62"/>
      <c r="N19" s="68">
        <v>12386187.300000001</v>
      </c>
      <c r="O19" s="62"/>
      <c r="P19" s="65"/>
    </row>
    <row r="20" spans="2:16">
      <c r="B20" s="66" t="s">
        <v>116</v>
      </c>
      <c r="C20" s="62"/>
      <c r="D20" s="62"/>
      <c r="E20" s="62"/>
      <c r="F20" s="62"/>
      <c r="G20" s="22">
        <v>82650800</v>
      </c>
      <c r="H20" s="22">
        <v>-22256351.899999999</v>
      </c>
      <c r="I20" s="22">
        <v>60394448.100000001</v>
      </c>
      <c r="J20" s="22">
        <v>59386852.479999997</v>
      </c>
      <c r="K20" s="67">
        <v>59386852.479999997</v>
      </c>
      <c r="L20" s="62"/>
      <c r="M20" s="62"/>
      <c r="N20" s="68">
        <v>1007595.62</v>
      </c>
      <c r="O20" s="62"/>
      <c r="P20" s="65"/>
    </row>
    <row r="21" spans="2:16" ht="24" customHeight="1">
      <c r="B21" s="66" t="s">
        <v>115</v>
      </c>
      <c r="C21" s="62"/>
      <c r="D21" s="62"/>
      <c r="E21" s="62"/>
      <c r="F21" s="62"/>
      <c r="G21" s="22">
        <v>6475</v>
      </c>
      <c r="H21" s="22">
        <v>2168223.4</v>
      </c>
      <c r="I21" s="22">
        <v>2174698.4</v>
      </c>
      <c r="J21" s="22">
        <v>1619639.44</v>
      </c>
      <c r="K21" s="67">
        <v>1619639.44</v>
      </c>
      <c r="L21" s="62"/>
      <c r="M21" s="62"/>
      <c r="N21" s="68">
        <v>555058.96</v>
      </c>
      <c r="O21" s="62"/>
      <c r="P21" s="65"/>
    </row>
    <row r="22" spans="2:16" ht="21" customHeight="1">
      <c r="B22" s="66" t="s">
        <v>114</v>
      </c>
      <c r="C22" s="62"/>
      <c r="D22" s="62"/>
      <c r="E22" s="62"/>
      <c r="F22" s="62"/>
      <c r="G22" s="22">
        <v>10555459</v>
      </c>
      <c r="H22" s="22">
        <v>2709037.34</v>
      </c>
      <c r="I22" s="22">
        <v>13264496.34</v>
      </c>
      <c r="J22" s="22">
        <v>9010489.1500000004</v>
      </c>
      <c r="K22" s="67">
        <v>8967740.1600000001</v>
      </c>
      <c r="L22" s="62"/>
      <c r="M22" s="62"/>
      <c r="N22" s="68">
        <v>4254007.1900000004</v>
      </c>
      <c r="O22" s="62"/>
      <c r="P22" s="65"/>
    </row>
    <row r="23" spans="2:16" ht="15" customHeight="1">
      <c r="B23" s="66" t="s">
        <v>113</v>
      </c>
      <c r="C23" s="62"/>
      <c r="D23" s="62"/>
      <c r="E23" s="62"/>
      <c r="F23" s="62"/>
      <c r="G23" s="22">
        <v>75846390</v>
      </c>
      <c r="H23" s="22">
        <v>-36556277.630000003</v>
      </c>
      <c r="I23" s="22">
        <v>39290112.369999997</v>
      </c>
      <c r="J23" s="22">
        <v>39121253.68</v>
      </c>
      <c r="K23" s="67">
        <v>39121253.68</v>
      </c>
      <c r="L23" s="62"/>
      <c r="M23" s="62"/>
      <c r="N23" s="68">
        <v>168858.69</v>
      </c>
      <c r="O23" s="62"/>
      <c r="P23" s="65"/>
    </row>
    <row r="24" spans="2:16" ht="14.25" customHeight="1">
      <c r="B24" s="66" t="s">
        <v>112</v>
      </c>
      <c r="C24" s="62"/>
      <c r="D24" s="62"/>
      <c r="E24" s="62"/>
      <c r="F24" s="62"/>
      <c r="G24" s="22">
        <v>156457146</v>
      </c>
      <c r="H24" s="22">
        <v>-51549710.770000003</v>
      </c>
      <c r="I24" s="22">
        <v>104907435.23</v>
      </c>
      <c r="J24" s="22">
        <v>78311490.260000005</v>
      </c>
      <c r="K24" s="67">
        <v>78311490.260000005</v>
      </c>
      <c r="L24" s="62"/>
      <c r="M24" s="62"/>
      <c r="N24" s="68">
        <v>26595944.969999999</v>
      </c>
      <c r="O24" s="62"/>
      <c r="P24" s="65"/>
    </row>
    <row r="25" spans="2:16" ht="23.25" customHeight="1">
      <c r="B25" s="66" t="s">
        <v>111</v>
      </c>
      <c r="C25" s="62"/>
      <c r="D25" s="62"/>
      <c r="E25" s="62"/>
      <c r="F25" s="62"/>
      <c r="G25" s="22">
        <v>38561283</v>
      </c>
      <c r="H25" s="22">
        <v>7676791.96</v>
      </c>
      <c r="I25" s="22">
        <v>46238074.960000001</v>
      </c>
      <c r="J25" s="22">
        <v>33611858.57</v>
      </c>
      <c r="K25" s="67">
        <v>33551158.93</v>
      </c>
      <c r="L25" s="62"/>
      <c r="M25" s="62"/>
      <c r="N25" s="68">
        <v>12626216.390000001</v>
      </c>
      <c r="O25" s="62"/>
      <c r="P25" s="65"/>
    </row>
    <row r="26" spans="2:16">
      <c r="B26" s="66" t="s">
        <v>110</v>
      </c>
      <c r="C26" s="62"/>
      <c r="D26" s="62"/>
      <c r="E26" s="62"/>
      <c r="F26" s="62"/>
      <c r="G26" s="22">
        <v>2667690</v>
      </c>
      <c r="H26" s="22">
        <v>2767128.54</v>
      </c>
      <c r="I26" s="22">
        <v>5434818.54</v>
      </c>
      <c r="J26" s="22">
        <v>4832150.76</v>
      </c>
      <c r="K26" s="67">
        <v>4832150.76</v>
      </c>
      <c r="L26" s="62"/>
      <c r="M26" s="62"/>
      <c r="N26" s="68">
        <v>602667.78</v>
      </c>
      <c r="O26" s="62"/>
      <c r="P26" s="65"/>
    </row>
    <row r="27" spans="2:16" ht="12.75" customHeight="1">
      <c r="B27" s="66" t="s">
        <v>109</v>
      </c>
      <c r="C27" s="62"/>
      <c r="D27" s="62"/>
      <c r="E27" s="62"/>
      <c r="F27" s="62"/>
      <c r="G27" s="22">
        <v>24323001</v>
      </c>
      <c r="H27" s="22">
        <v>-253493.88</v>
      </c>
      <c r="I27" s="22">
        <v>24069507.120000001</v>
      </c>
      <c r="J27" s="22">
        <v>22789401.199999999</v>
      </c>
      <c r="K27" s="67">
        <v>22789401.199999999</v>
      </c>
      <c r="L27" s="62"/>
      <c r="M27" s="62"/>
      <c r="N27" s="68">
        <v>1280105.92</v>
      </c>
      <c r="O27" s="62"/>
      <c r="P27" s="65"/>
    </row>
    <row r="28" spans="2:16">
      <c r="B28" s="61" t="s">
        <v>108</v>
      </c>
      <c r="C28" s="62"/>
      <c r="D28" s="62"/>
      <c r="E28" s="62"/>
      <c r="F28" s="62"/>
      <c r="G28" s="23">
        <v>1138916194</v>
      </c>
      <c r="H28" s="23">
        <v>-120857475.98</v>
      </c>
      <c r="I28" s="23">
        <v>1018058718.02</v>
      </c>
      <c r="J28" s="23">
        <v>901634124.52999997</v>
      </c>
      <c r="K28" s="63">
        <v>888729129.84000003</v>
      </c>
      <c r="L28" s="62"/>
      <c r="M28" s="62"/>
      <c r="N28" s="64">
        <v>116424593.48999999</v>
      </c>
      <c r="O28" s="62"/>
      <c r="P28" s="65"/>
    </row>
    <row r="29" spans="2:16">
      <c r="B29" s="66" t="s">
        <v>107</v>
      </c>
      <c r="C29" s="62"/>
      <c r="D29" s="62"/>
      <c r="E29" s="62"/>
      <c r="F29" s="62"/>
      <c r="G29" s="22">
        <v>169494306</v>
      </c>
      <c r="H29" s="22">
        <v>-27153945.93</v>
      </c>
      <c r="I29" s="22">
        <v>142340360.06999999</v>
      </c>
      <c r="J29" s="22">
        <v>131179835.48999999</v>
      </c>
      <c r="K29" s="67">
        <v>131179835.48999999</v>
      </c>
      <c r="L29" s="62"/>
      <c r="M29" s="62"/>
      <c r="N29" s="68">
        <v>11160524.58</v>
      </c>
      <c r="O29" s="62"/>
      <c r="P29" s="65"/>
    </row>
    <row r="30" spans="2:16">
      <c r="B30" s="66" t="s">
        <v>106</v>
      </c>
      <c r="C30" s="62"/>
      <c r="D30" s="62"/>
      <c r="E30" s="62"/>
      <c r="F30" s="62"/>
      <c r="G30" s="22">
        <v>136702457</v>
      </c>
      <c r="H30" s="22">
        <v>-41793003.140000001</v>
      </c>
      <c r="I30" s="22">
        <v>94909453.859999999</v>
      </c>
      <c r="J30" s="22">
        <v>88530594.950000003</v>
      </c>
      <c r="K30" s="67">
        <v>88248500.930000007</v>
      </c>
      <c r="L30" s="62"/>
      <c r="M30" s="62"/>
      <c r="N30" s="68">
        <v>6378858.9100000001</v>
      </c>
      <c r="O30" s="62"/>
      <c r="P30" s="65"/>
    </row>
    <row r="31" spans="2:16" ht="24.75" customHeight="1">
      <c r="B31" s="66" t="s">
        <v>105</v>
      </c>
      <c r="C31" s="62"/>
      <c r="D31" s="62"/>
      <c r="E31" s="62"/>
      <c r="F31" s="62"/>
      <c r="G31" s="22">
        <v>200248297</v>
      </c>
      <c r="H31" s="22">
        <v>-2134909.75</v>
      </c>
      <c r="I31" s="22">
        <v>198113387.25</v>
      </c>
      <c r="J31" s="22">
        <v>185062142.5</v>
      </c>
      <c r="K31" s="67">
        <v>183322142.5</v>
      </c>
      <c r="L31" s="62"/>
      <c r="M31" s="62"/>
      <c r="N31" s="68">
        <v>13051244.75</v>
      </c>
      <c r="O31" s="62"/>
      <c r="P31" s="65"/>
    </row>
    <row r="32" spans="2:16" ht="15" customHeight="1">
      <c r="B32" s="66" t="s">
        <v>104</v>
      </c>
      <c r="C32" s="62"/>
      <c r="D32" s="62"/>
      <c r="E32" s="62"/>
      <c r="F32" s="62"/>
      <c r="G32" s="22">
        <v>70673949</v>
      </c>
      <c r="H32" s="22">
        <v>-1153274.1100000001</v>
      </c>
      <c r="I32" s="22">
        <v>69520674.890000001</v>
      </c>
      <c r="J32" s="22">
        <v>53862660.18</v>
      </c>
      <c r="K32" s="67">
        <v>53862660.18</v>
      </c>
      <c r="L32" s="62"/>
      <c r="M32" s="62"/>
      <c r="N32" s="68">
        <v>15658014.710000001</v>
      </c>
      <c r="O32" s="62"/>
      <c r="P32" s="65"/>
    </row>
    <row r="33" spans="2:16" ht="24" customHeight="1">
      <c r="B33" s="66" t="s">
        <v>103</v>
      </c>
      <c r="C33" s="62"/>
      <c r="D33" s="62"/>
      <c r="E33" s="62"/>
      <c r="F33" s="62"/>
      <c r="G33" s="22">
        <v>247765344</v>
      </c>
      <c r="H33" s="22">
        <v>7481313.4699999997</v>
      </c>
      <c r="I33" s="22">
        <v>255246657.47</v>
      </c>
      <c r="J33" s="22">
        <v>192370121.80000001</v>
      </c>
      <c r="K33" s="67">
        <v>192356764.31999999</v>
      </c>
      <c r="L33" s="62"/>
      <c r="M33" s="62"/>
      <c r="N33" s="68">
        <v>62876535.670000002</v>
      </c>
      <c r="O33" s="62"/>
      <c r="P33" s="65"/>
    </row>
    <row r="34" spans="2:16">
      <c r="B34" s="66" t="s">
        <v>102</v>
      </c>
      <c r="C34" s="62"/>
      <c r="D34" s="62"/>
      <c r="E34" s="62"/>
      <c r="F34" s="62"/>
      <c r="G34" s="22">
        <v>94116704</v>
      </c>
      <c r="H34" s="22">
        <v>12358753.949999999</v>
      </c>
      <c r="I34" s="22">
        <v>106475457.95</v>
      </c>
      <c r="J34" s="22">
        <v>106031629.34999999</v>
      </c>
      <c r="K34" s="67">
        <v>106031629.34999999</v>
      </c>
      <c r="L34" s="62"/>
      <c r="M34" s="62"/>
      <c r="N34" s="68">
        <v>443828.6</v>
      </c>
      <c r="O34" s="62"/>
      <c r="P34" s="65"/>
    </row>
    <row r="35" spans="2:16">
      <c r="B35" s="66" t="s">
        <v>101</v>
      </c>
      <c r="C35" s="62"/>
      <c r="D35" s="62"/>
      <c r="E35" s="62"/>
      <c r="F35" s="62"/>
      <c r="G35" s="22">
        <v>20982635</v>
      </c>
      <c r="H35" s="22">
        <v>-3505876.32</v>
      </c>
      <c r="I35" s="22">
        <v>17476758.68</v>
      </c>
      <c r="J35" s="22">
        <v>15694085.789999999</v>
      </c>
      <c r="K35" s="67">
        <v>15694085.789999999</v>
      </c>
      <c r="L35" s="62"/>
      <c r="M35" s="62"/>
      <c r="N35" s="68">
        <v>1782672.89</v>
      </c>
      <c r="O35" s="62"/>
      <c r="P35" s="65"/>
    </row>
    <row r="36" spans="2:16">
      <c r="B36" s="66" t="s">
        <v>100</v>
      </c>
      <c r="C36" s="62"/>
      <c r="D36" s="62"/>
      <c r="E36" s="62"/>
      <c r="F36" s="62"/>
      <c r="G36" s="22">
        <v>68157277</v>
      </c>
      <c r="H36" s="22">
        <v>-32573390.670000002</v>
      </c>
      <c r="I36" s="22">
        <v>35583886.329999998</v>
      </c>
      <c r="J36" s="22">
        <v>34198222.740000002</v>
      </c>
      <c r="K36" s="67">
        <v>34198222.740000002</v>
      </c>
      <c r="L36" s="62"/>
      <c r="M36" s="62"/>
      <c r="N36" s="68">
        <v>1385663.59</v>
      </c>
      <c r="O36" s="62"/>
      <c r="P36" s="65"/>
    </row>
    <row r="37" spans="2:16">
      <c r="B37" s="66" t="s">
        <v>99</v>
      </c>
      <c r="C37" s="62"/>
      <c r="D37" s="62"/>
      <c r="E37" s="62"/>
      <c r="F37" s="62"/>
      <c r="G37" s="22">
        <v>130775225</v>
      </c>
      <c r="H37" s="22">
        <v>-32383143.48</v>
      </c>
      <c r="I37" s="22">
        <v>98392081.519999996</v>
      </c>
      <c r="J37" s="22">
        <v>94704831.730000004</v>
      </c>
      <c r="K37" s="67">
        <v>83835288.540000007</v>
      </c>
      <c r="L37" s="62"/>
      <c r="M37" s="62"/>
      <c r="N37" s="68">
        <v>3687249.79</v>
      </c>
      <c r="O37" s="62"/>
      <c r="P37" s="65"/>
    </row>
    <row r="38" spans="2:16" ht="23.25" customHeight="1">
      <c r="B38" s="61" t="s">
        <v>98</v>
      </c>
      <c r="C38" s="62"/>
      <c r="D38" s="62"/>
      <c r="E38" s="62"/>
      <c r="F38" s="62"/>
      <c r="G38" s="23">
        <v>7763029363</v>
      </c>
      <c r="H38" s="23">
        <v>1572883086.1500001</v>
      </c>
      <c r="I38" s="23">
        <v>9335912449.1499996</v>
      </c>
      <c r="J38" s="23">
        <v>9101135491.75</v>
      </c>
      <c r="K38" s="63">
        <v>9098840943.2399998</v>
      </c>
      <c r="L38" s="62"/>
      <c r="M38" s="62"/>
      <c r="N38" s="64">
        <v>234776957.40000001</v>
      </c>
      <c r="O38" s="62"/>
      <c r="P38" s="65"/>
    </row>
    <row r="39" spans="2:16" ht="24.75" customHeight="1">
      <c r="B39" s="66" t="s">
        <v>97</v>
      </c>
      <c r="C39" s="62"/>
      <c r="D39" s="62"/>
      <c r="E39" s="62"/>
      <c r="F39" s="62"/>
      <c r="G39" s="22">
        <v>896925990</v>
      </c>
      <c r="H39" s="22">
        <v>42974988.149999999</v>
      </c>
      <c r="I39" s="22">
        <v>939900978.14999998</v>
      </c>
      <c r="J39" s="22">
        <v>937794894.92999995</v>
      </c>
      <c r="K39" s="67">
        <v>937794894.92999995</v>
      </c>
      <c r="L39" s="62"/>
      <c r="M39" s="62"/>
      <c r="N39" s="68">
        <v>2106083.2200000002</v>
      </c>
      <c r="O39" s="62"/>
      <c r="P39" s="65"/>
    </row>
    <row r="40" spans="2:16">
      <c r="B40" s="66" t="s">
        <v>96</v>
      </c>
      <c r="C40" s="62"/>
      <c r="D40" s="62"/>
      <c r="E40" s="62"/>
      <c r="F40" s="62"/>
      <c r="G40" s="22">
        <v>6351682430</v>
      </c>
      <c r="H40" s="22">
        <v>1545692396.0799999</v>
      </c>
      <c r="I40" s="22">
        <v>7897374826.0799999</v>
      </c>
      <c r="J40" s="22">
        <v>7707640455.3999996</v>
      </c>
      <c r="K40" s="67">
        <v>7705345906.8900003</v>
      </c>
      <c r="L40" s="62"/>
      <c r="M40" s="62"/>
      <c r="N40" s="68">
        <v>189734370.68000001</v>
      </c>
      <c r="O40" s="62"/>
      <c r="P40" s="65"/>
    </row>
    <row r="41" spans="2:16">
      <c r="B41" s="66" t="s">
        <v>95</v>
      </c>
      <c r="C41" s="62"/>
      <c r="D41" s="62"/>
      <c r="E41" s="62"/>
      <c r="F41" s="62"/>
      <c r="G41" s="22">
        <v>72000000</v>
      </c>
      <c r="H41" s="22">
        <v>-9524000</v>
      </c>
      <c r="I41" s="22">
        <v>62476000</v>
      </c>
      <c r="J41" s="22">
        <v>47319521.159999996</v>
      </c>
      <c r="K41" s="67">
        <v>47319521.159999996</v>
      </c>
      <c r="L41" s="62"/>
      <c r="M41" s="62"/>
      <c r="N41" s="68">
        <v>15156478.84</v>
      </c>
      <c r="O41" s="62"/>
      <c r="P41" s="65"/>
    </row>
    <row r="42" spans="2:16">
      <c r="B42" s="66" t="s">
        <v>94</v>
      </c>
      <c r="C42" s="62"/>
      <c r="D42" s="62"/>
      <c r="E42" s="62"/>
      <c r="F42" s="62"/>
      <c r="G42" s="22">
        <v>394261403</v>
      </c>
      <c r="H42" s="22">
        <v>-58650286.640000001</v>
      </c>
      <c r="I42" s="22">
        <v>335611116.36000001</v>
      </c>
      <c r="J42" s="22">
        <v>323212251.23000002</v>
      </c>
      <c r="K42" s="67">
        <v>323212251.23000002</v>
      </c>
      <c r="L42" s="62"/>
      <c r="M42" s="62"/>
      <c r="N42" s="68">
        <v>12398865.130000001</v>
      </c>
      <c r="O42" s="62"/>
      <c r="P42" s="65"/>
    </row>
    <row r="43" spans="2:16">
      <c r="B43" s="66" t="s">
        <v>93</v>
      </c>
      <c r="C43" s="62"/>
      <c r="D43" s="62"/>
      <c r="E43" s="62"/>
      <c r="F43" s="62"/>
      <c r="G43" s="22">
        <v>0</v>
      </c>
      <c r="H43" s="22">
        <v>0</v>
      </c>
      <c r="I43" s="22">
        <v>0</v>
      </c>
      <c r="J43" s="22">
        <v>0</v>
      </c>
      <c r="K43" s="67">
        <v>0</v>
      </c>
      <c r="L43" s="62"/>
      <c r="M43" s="62"/>
      <c r="N43" s="68">
        <v>0</v>
      </c>
      <c r="O43" s="62"/>
      <c r="P43" s="65"/>
    </row>
    <row r="44" spans="2:16" ht="29.25" customHeight="1">
      <c r="B44" s="66" t="s">
        <v>92</v>
      </c>
      <c r="C44" s="62"/>
      <c r="D44" s="62"/>
      <c r="E44" s="62"/>
      <c r="F44" s="62"/>
      <c r="G44" s="22">
        <v>47151000</v>
      </c>
      <c r="H44" s="22">
        <v>53398528.560000002</v>
      </c>
      <c r="I44" s="22">
        <v>100549528.56</v>
      </c>
      <c r="J44" s="22">
        <v>85168369.030000001</v>
      </c>
      <c r="K44" s="67">
        <v>85168369.030000001</v>
      </c>
      <c r="L44" s="62"/>
      <c r="M44" s="62"/>
      <c r="N44" s="68">
        <v>15381159.529999999</v>
      </c>
      <c r="O44" s="62"/>
      <c r="P44" s="65"/>
    </row>
    <row r="45" spans="2:16">
      <c r="B45" s="66" t="s">
        <v>91</v>
      </c>
      <c r="C45" s="62"/>
      <c r="D45" s="62"/>
      <c r="E45" s="62"/>
      <c r="F45" s="62"/>
      <c r="G45" s="22">
        <v>1008540</v>
      </c>
      <c r="H45" s="22">
        <v>-1008540</v>
      </c>
      <c r="I45" s="22">
        <v>0</v>
      </c>
      <c r="J45" s="22">
        <v>0</v>
      </c>
      <c r="K45" s="67">
        <v>0</v>
      </c>
      <c r="L45" s="62"/>
      <c r="M45" s="62"/>
      <c r="N45" s="68">
        <v>0</v>
      </c>
      <c r="O45" s="62"/>
      <c r="P45" s="65"/>
    </row>
    <row r="46" spans="2:16">
      <c r="B46" s="66" t="s">
        <v>90</v>
      </c>
      <c r="C46" s="62"/>
      <c r="D46" s="62"/>
      <c r="E46" s="62"/>
      <c r="F46" s="62"/>
      <c r="G46" s="22">
        <v>0</v>
      </c>
      <c r="H46" s="22">
        <v>0</v>
      </c>
      <c r="I46" s="22">
        <v>0</v>
      </c>
      <c r="J46" s="22">
        <v>0</v>
      </c>
      <c r="K46" s="67">
        <v>0</v>
      </c>
      <c r="L46" s="62"/>
      <c r="M46" s="62"/>
      <c r="N46" s="68">
        <v>0</v>
      </c>
      <c r="O46" s="62"/>
      <c r="P46" s="65"/>
    </row>
    <row r="47" spans="2:16">
      <c r="B47" s="66" t="s">
        <v>89</v>
      </c>
      <c r="C47" s="62"/>
      <c r="D47" s="62"/>
      <c r="E47" s="62"/>
      <c r="F47" s="62"/>
      <c r="G47" s="22">
        <v>0</v>
      </c>
      <c r="H47" s="22">
        <v>0</v>
      </c>
      <c r="I47" s="22">
        <v>0</v>
      </c>
      <c r="J47" s="22">
        <v>0</v>
      </c>
      <c r="K47" s="67">
        <v>0</v>
      </c>
      <c r="L47" s="62"/>
      <c r="M47" s="62"/>
      <c r="N47" s="68">
        <v>0</v>
      </c>
      <c r="O47" s="62"/>
      <c r="P47" s="65"/>
    </row>
    <row r="48" spans="2:16">
      <c r="B48" s="61" t="s">
        <v>88</v>
      </c>
      <c r="C48" s="62"/>
      <c r="D48" s="62"/>
      <c r="E48" s="62"/>
      <c r="F48" s="62"/>
      <c r="G48" s="23">
        <v>140500097</v>
      </c>
      <c r="H48" s="23">
        <v>94722917</v>
      </c>
      <c r="I48" s="23">
        <v>235223014</v>
      </c>
      <c r="J48" s="23">
        <v>205848249.61000001</v>
      </c>
      <c r="K48" s="63">
        <v>203917883.19999999</v>
      </c>
      <c r="L48" s="62"/>
      <c r="M48" s="62"/>
      <c r="N48" s="64">
        <v>29374764.390000001</v>
      </c>
      <c r="O48" s="62"/>
      <c r="P48" s="65"/>
    </row>
    <row r="49" spans="2:17">
      <c r="B49" s="66" t="s">
        <v>87</v>
      </c>
      <c r="C49" s="62"/>
      <c r="D49" s="62"/>
      <c r="E49" s="62"/>
      <c r="F49" s="62"/>
      <c r="G49" s="22">
        <v>35676045</v>
      </c>
      <c r="H49" s="22">
        <v>3239366.78</v>
      </c>
      <c r="I49" s="22">
        <v>38915411.780000001</v>
      </c>
      <c r="J49" s="22">
        <v>26855787.050000001</v>
      </c>
      <c r="K49" s="67">
        <v>26774830.649999999</v>
      </c>
      <c r="L49" s="62"/>
      <c r="M49" s="62"/>
      <c r="N49" s="68">
        <v>12059624.73</v>
      </c>
      <c r="O49" s="62"/>
      <c r="P49" s="65"/>
    </row>
    <row r="50" spans="2:17">
      <c r="B50" s="66" t="s">
        <v>86</v>
      </c>
      <c r="C50" s="62"/>
      <c r="D50" s="62"/>
      <c r="E50" s="62"/>
      <c r="F50" s="62"/>
      <c r="G50" s="22">
        <v>265630</v>
      </c>
      <c r="H50" s="22">
        <v>12192899.91</v>
      </c>
      <c r="I50" s="22">
        <v>12458529.91</v>
      </c>
      <c r="J50" s="22">
        <v>11542086.26</v>
      </c>
      <c r="K50" s="67">
        <v>11542086.26</v>
      </c>
      <c r="L50" s="62"/>
      <c r="M50" s="62"/>
      <c r="N50" s="68">
        <v>916443.65</v>
      </c>
      <c r="O50" s="62"/>
      <c r="P50" s="65"/>
    </row>
    <row r="51" spans="2:17">
      <c r="B51" s="66" t="s">
        <v>85</v>
      </c>
      <c r="C51" s="62"/>
      <c r="D51" s="62"/>
      <c r="E51" s="62"/>
      <c r="F51" s="62"/>
      <c r="G51" s="22">
        <v>69000</v>
      </c>
      <c r="H51" s="22">
        <v>592614.07999999996</v>
      </c>
      <c r="I51" s="22">
        <v>661614.07999999996</v>
      </c>
      <c r="J51" s="22">
        <v>481035.76</v>
      </c>
      <c r="K51" s="67">
        <v>481035.76</v>
      </c>
      <c r="L51" s="62"/>
      <c r="M51" s="62"/>
      <c r="N51" s="68">
        <v>180578.32</v>
      </c>
      <c r="O51" s="62"/>
      <c r="P51" s="65"/>
    </row>
    <row r="52" spans="2:17">
      <c r="B52" s="66" t="s">
        <v>84</v>
      </c>
      <c r="C52" s="62"/>
      <c r="D52" s="62"/>
      <c r="E52" s="62"/>
      <c r="F52" s="62"/>
      <c r="G52" s="22">
        <v>77770430</v>
      </c>
      <c r="H52" s="22">
        <v>17457957.07</v>
      </c>
      <c r="I52" s="22">
        <v>95228387.069999993</v>
      </c>
      <c r="J52" s="22">
        <v>88957296.180000007</v>
      </c>
      <c r="K52" s="67">
        <v>87107886.170000002</v>
      </c>
      <c r="L52" s="62"/>
      <c r="M52" s="62"/>
      <c r="N52" s="68">
        <v>6271090.8899999997</v>
      </c>
      <c r="O52" s="62"/>
      <c r="P52" s="65"/>
    </row>
    <row r="53" spans="2:17">
      <c r="B53" s="66" t="s">
        <v>83</v>
      </c>
      <c r="C53" s="62"/>
      <c r="D53" s="62"/>
      <c r="E53" s="62"/>
      <c r="F53" s="62"/>
      <c r="G53" s="22">
        <v>0</v>
      </c>
      <c r="H53" s="22">
        <v>25020397.649999999</v>
      </c>
      <c r="I53" s="22">
        <v>25020397.649999999</v>
      </c>
      <c r="J53" s="22">
        <v>24760844.73</v>
      </c>
      <c r="K53" s="67">
        <v>24760844.73</v>
      </c>
      <c r="L53" s="62"/>
      <c r="M53" s="62"/>
      <c r="N53" s="68">
        <v>259552.92</v>
      </c>
      <c r="O53" s="62"/>
      <c r="P53" s="65"/>
    </row>
    <row r="54" spans="2:17">
      <c r="B54" s="66" t="s">
        <v>82</v>
      </c>
      <c r="C54" s="62"/>
      <c r="D54" s="62"/>
      <c r="E54" s="62"/>
      <c r="F54" s="62"/>
      <c r="G54" s="22">
        <v>20403332</v>
      </c>
      <c r="H54" s="22">
        <v>21225053.059999999</v>
      </c>
      <c r="I54" s="22">
        <v>41628385.060000002</v>
      </c>
      <c r="J54" s="22">
        <v>35083115.460000001</v>
      </c>
      <c r="K54" s="67">
        <v>35083115.460000001</v>
      </c>
      <c r="L54" s="62"/>
      <c r="M54" s="62"/>
      <c r="N54" s="68">
        <v>6545269.5999999996</v>
      </c>
      <c r="O54" s="62"/>
      <c r="P54" s="65"/>
    </row>
    <row r="55" spans="2:17">
      <c r="B55" s="66" t="s">
        <v>81</v>
      </c>
      <c r="C55" s="62"/>
      <c r="D55" s="62"/>
      <c r="E55" s="62"/>
      <c r="F55" s="62"/>
      <c r="G55" s="22">
        <v>0</v>
      </c>
      <c r="H55" s="22">
        <v>0</v>
      </c>
      <c r="I55" s="22">
        <v>0</v>
      </c>
      <c r="J55" s="22">
        <v>0</v>
      </c>
      <c r="K55" s="67">
        <v>0</v>
      </c>
      <c r="L55" s="62"/>
      <c r="M55" s="62"/>
      <c r="N55" s="68">
        <v>0</v>
      </c>
      <c r="O55" s="62"/>
      <c r="P55" s="65"/>
    </row>
    <row r="56" spans="2:17">
      <c r="B56" s="66" t="s">
        <v>80</v>
      </c>
      <c r="C56" s="62"/>
      <c r="D56" s="62"/>
      <c r="E56" s="62"/>
      <c r="F56" s="62"/>
      <c r="G56" s="22">
        <v>0</v>
      </c>
      <c r="H56" s="22">
        <v>10000000</v>
      </c>
      <c r="I56" s="22">
        <v>10000000</v>
      </c>
      <c r="J56" s="22">
        <v>10000000</v>
      </c>
      <c r="K56" s="67">
        <v>10000000</v>
      </c>
      <c r="L56" s="62"/>
      <c r="M56" s="62"/>
      <c r="N56" s="68">
        <v>0</v>
      </c>
      <c r="O56" s="62"/>
      <c r="P56" s="65"/>
    </row>
    <row r="57" spans="2:17">
      <c r="B57" s="69" t="s">
        <v>79</v>
      </c>
      <c r="C57" s="62"/>
      <c r="D57" s="62"/>
      <c r="E57" s="62"/>
      <c r="F57" s="62"/>
      <c r="G57" s="26">
        <v>6315660</v>
      </c>
      <c r="H57" s="26">
        <v>4994628.45</v>
      </c>
      <c r="I57" s="26">
        <v>11310288.449999999</v>
      </c>
      <c r="J57" s="26">
        <v>8168084.1699999999</v>
      </c>
      <c r="K57" s="70">
        <v>8168084.1699999999</v>
      </c>
      <c r="L57" s="62"/>
      <c r="M57" s="62"/>
      <c r="N57" s="70">
        <v>3142204.28</v>
      </c>
      <c r="O57" s="62"/>
      <c r="P57" s="71"/>
      <c r="Q57" s="24"/>
    </row>
    <row r="58" spans="2:17">
      <c r="B58" s="61" t="s">
        <v>78</v>
      </c>
      <c r="C58" s="62"/>
      <c r="D58" s="62"/>
      <c r="E58" s="62"/>
      <c r="F58" s="62"/>
      <c r="G58" s="23">
        <v>693992888</v>
      </c>
      <c r="H58" s="23">
        <v>165033065.21000001</v>
      </c>
      <c r="I58" s="23">
        <v>859025953.21000004</v>
      </c>
      <c r="J58" s="23">
        <v>651234132.95000005</v>
      </c>
      <c r="K58" s="63">
        <v>617678626.51999998</v>
      </c>
      <c r="L58" s="62"/>
      <c r="M58" s="62"/>
      <c r="N58" s="64">
        <v>207791820.25999999</v>
      </c>
      <c r="O58" s="62"/>
      <c r="P58" s="65"/>
    </row>
    <row r="59" spans="2:17">
      <c r="B59" s="66" t="s">
        <v>77</v>
      </c>
      <c r="C59" s="62"/>
      <c r="D59" s="62"/>
      <c r="E59" s="62"/>
      <c r="F59" s="62"/>
      <c r="G59" s="22">
        <v>684262540</v>
      </c>
      <c r="H59" s="22">
        <v>65109678.130000003</v>
      </c>
      <c r="I59" s="22">
        <v>749372218.13</v>
      </c>
      <c r="J59" s="22">
        <v>549570054.92999995</v>
      </c>
      <c r="K59" s="67">
        <v>516014548.5</v>
      </c>
      <c r="L59" s="62"/>
      <c r="M59" s="62"/>
      <c r="N59" s="68">
        <v>199802163.19999999</v>
      </c>
      <c r="O59" s="62"/>
      <c r="P59" s="65"/>
    </row>
    <row r="60" spans="2:17">
      <c r="B60" s="66" t="s">
        <v>76</v>
      </c>
      <c r="C60" s="62"/>
      <c r="D60" s="62"/>
      <c r="E60" s="62"/>
      <c r="F60" s="62"/>
      <c r="G60" s="22">
        <v>9730348</v>
      </c>
      <c r="H60" s="22">
        <v>99923387.079999998</v>
      </c>
      <c r="I60" s="22">
        <v>109653735.08</v>
      </c>
      <c r="J60" s="22">
        <v>101664078.02</v>
      </c>
      <c r="K60" s="67">
        <v>101664078.02</v>
      </c>
      <c r="L60" s="62"/>
      <c r="M60" s="62"/>
      <c r="N60" s="68">
        <v>7989657.0599999996</v>
      </c>
      <c r="O60" s="62"/>
      <c r="P60" s="65"/>
    </row>
    <row r="61" spans="2:17">
      <c r="B61" s="66" t="s">
        <v>75</v>
      </c>
      <c r="C61" s="62"/>
      <c r="D61" s="62"/>
      <c r="E61" s="62"/>
      <c r="F61" s="62"/>
      <c r="G61" s="22">
        <v>0</v>
      </c>
      <c r="H61" s="22">
        <v>0</v>
      </c>
      <c r="I61" s="22">
        <v>0</v>
      </c>
      <c r="J61" s="22">
        <v>0</v>
      </c>
      <c r="K61" s="67">
        <v>0</v>
      </c>
      <c r="L61" s="62"/>
      <c r="M61" s="62"/>
      <c r="N61" s="68">
        <v>0</v>
      </c>
      <c r="O61" s="62"/>
      <c r="P61" s="65"/>
    </row>
    <row r="62" spans="2:17">
      <c r="B62" s="61" t="s">
        <v>74</v>
      </c>
      <c r="C62" s="62"/>
      <c r="D62" s="62"/>
      <c r="E62" s="62"/>
      <c r="F62" s="62"/>
      <c r="G62" s="23">
        <v>184215368</v>
      </c>
      <c r="H62" s="23">
        <v>49219877.270000003</v>
      </c>
      <c r="I62" s="23">
        <v>233435245.27000001</v>
      </c>
      <c r="J62" s="23">
        <v>22115988.780000001</v>
      </c>
      <c r="K62" s="63">
        <v>22115988.780000001</v>
      </c>
      <c r="L62" s="62"/>
      <c r="M62" s="62"/>
      <c r="N62" s="64">
        <v>211319256.49000001</v>
      </c>
      <c r="O62" s="62"/>
      <c r="P62" s="65"/>
    </row>
    <row r="63" spans="2:17" ht="27.75" customHeight="1">
      <c r="B63" s="66" t="s">
        <v>73</v>
      </c>
      <c r="C63" s="62"/>
      <c r="D63" s="62"/>
      <c r="E63" s="62"/>
      <c r="F63" s="62"/>
      <c r="G63" s="22">
        <v>0</v>
      </c>
      <c r="H63" s="22">
        <v>0</v>
      </c>
      <c r="I63" s="22">
        <v>0</v>
      </c>
      <c r="J63" s="22">
        <v>0</v>
      </c>
      <c r="K63" s="67">
        <v>0</v>
      </c>
      <c r="L63" s="62"/>
      <c r="M63" s="62"/>
      <c r="N63" s="68">
        <v>0</v>
      </c>
      <c r="O63" s="62"/>
      <c r="P63" s="65"/>
    </row>
    <row r="64" spans="2:17">
      <c r="B64" s="66" t="s">
        <v>72</v>
      </c>
      <c r="C64" s="62"/>
      <c r="D64" s="62"/>
      <c r="E64" s="62"/>
      <c r="F64" s="62"/>
      <c r="G64" s="22">
        <v>0</v>
      </c>
      <c r="H64" s="22">
        <v>0</v>
      </c>
      <c r="I64" s="22">
        <v>0</v>
      </c>
      <c r="J64" s="22">
        <v>0</v>
      </c>
      <c r="K64" s="67">
        <v>0</v>
      </c>
      <c r="L64" s="62"/>
      <c r="M64" s="62"/>
      <c r="N64" s="68">
        <v>0</v>
      </c>
      <c r="O64" s="62"/>
      <c r="P64" s="65"/>
    </row>
    <row r="65" spans="2:17">
      <c r="B65" s="72" t="s">
        <v>71</v>
      </c>
      <c r="C65" s="73"/>
      <c r="D65" s="73"/>
      <c r="E65" s="73"/>
      <c r="F65" s="74"/>
      <c r="G65" s="25">
        <v>0</v>
      </c>
      <c r="H65" s="25">
        <v>0</v>
      </c>
      <c r="I65" s="25">
        <v>0</v>
      </c>
      <c r="J65" s="25">
        <v>0</v>
      </c>
      <c r="K65" s="75">
        <v>0</v>
      </c>
      <c r="L65" s="73"/>
      <c r="M65" s="73"/>
      <c r="N65" s="75">
        <v>0</v>
      </c>
      <c r="O65" s="73"/>
      <c r="P65" s="76"/>
      <c r="Q65" s="24"/>
    </row>
    <row r="66" spans="2:17">
      <c r="B66" s="66" t="s">
        <v>70</v>
      </c>
      <c r="C66" s="62"/>
      <c r="D66" s="62"/>
      <c r="E66" s="62"/>
      <c r="F66" s="62"/>
      <c r="G66" s="22">
        <v>0</v>
      </c>
      <c r="H66" s="22">
        <v>0</v>
      </c>
      <c r="I66" s="22">
        <v>0</v>
      </c>
      <c r="J66" s="22">
        <v>0</v>
      </c>
      <c r="K66" s="67">
        <v>0</v>
      </c>
      <c r="L66" s="62"/>
      <c r="M66" s="62"/>
      <c r="N66" s="68">
        <v>0</v>
      </c>
      <c r="O66" s="62"/>
      <c r="P66" s="65"/>
    </row>
    <row r="67" spans="2:17" ht="24.75" customHeight="1">
      <c r="B67" s="66" t="s">
        <v>69</v>
      </c>
      <c r="C67" s="62"/>
      <c r="D67" s="62"/>
      <c r="E67" s="62"/>
      <c r="F67" s="62"/>
      <c r="G67" s="22">
        <v>0</v>
      </c>
      <c r="H67" s="22">
        <v>22115988.780000001</v>
      </c>
      <c r="I67" s="22">
        <v>22115988.780000001</v>
      </c>
      <c r="J67" s="22">
        <v>22115988.780000001</v>
      </c>
      <c r="K67" s="67">
        <v>22115988.780000001</v>
      </c>
      <c r="L67" s="62"/>
      <c r="M67" s="62"/>
      <c r="N67" s="68">
        <v>0</v>
      </c>
      <c r="O67" s="62"/>
      <c r="P67" s="65"/>
    </row>
    <row r="68" spans="2:17">
      <c r="B68" s="66" t="s">
        <v>68</v>
      </c>
      <c r="C68" s="62"/>
      <c r="D68" s="62"/>
      <c r="E68" s="62"/>
      <c r="F68" s="62"/>
      <c r="G68" s="22">
        <v>0</v>
      </c>
      <c r="H68" s="22">
        <v>0</v>
      </c>
      <c r="I68" s="22">
        <v>0</v>
      </c>
      <c r="J68" s="22">
        <v>0</v>
      </c>
      <c r="K68" s="67">
        <v>0</v>
      </c>
      <c r="L68" s="62"/>
      <c r="M68" s="62"/>
      <c r="N68" s="68">
        <v>0</v>
      </c>
      <c r="O68" s="62"/>
      <c r="P68" s="65"/>
    </row>
    <row r="69" spans="2:17" ht="30" customHeight="1">
      <c r="B69" s="66" t="s">
        <v>67</v>
      </c>
      <c r="C69" s="62"/>
      <c r="D69" s="62"/>
      <c r="E69" s="62"/>
      <c r="F69" s="62"/>
      <c r="G69" s="22">
        <v>184215368</v>
      </c>
      <c r="H69" s="22">
        <v>27103888.489999998</v>
      </c>
      <c r="I69" s="22">
        <v>211319256.49000001</v>
      </c>
      <c r="J69" s="22">
        <v>0</v>
      </c>
      <c r="K69" s="67">
        <v>0</v>
      </c>
      <c r="L69" s="62"/>
      <c r="M69" s="62"/>
      <c r="N69" s="68">
        <v>211319256.49000001</v>
      </c>
      <c r="O69" s="62"/>
      <c r="P69" s="65"/>
    </row>
    <row r="70" spans="2:17">
      <c r="B70" s="61" t="s">
        <v>66</v>
      </c>
      <c r="C70" s="62"/>
      <c r="D70" s="62"/>
      <c r="E70" s="62"/>
      <c r="F70" s="62"/>
      <c r="G70" s="23">
        <v>4597606072</v>
      </c>
      <c r="H70" s="23">
        <v>189234317.44999999</v>
      </c>
      <c r="I70" s="23">
        <v>4786840389.4499998</v>
      </c>
      <c r="J70" s="23">
        <v>4774386244.3999996</v>
      </c>
      <c r="K70" s="63">
        <v>4748426194.3999996</v>
      </c>
      <c r="L70" s="62"/>
      <c r="M70" s="62"/>
      <c r="N70" s="64">
        <v>12454145.050000001</v>
      </c>
      <c r="O70" s="62"/>
      <c r="P70" s="65"/>
    </row>
    <row r="71" spans="2:17">
      <c r="B71" s="66" t="s">
        <v>65</v>
      </c>
      <c r="C71" s="62"/>
      <c r="D71" s="62"/>
      <c r="E71" s="62"/>
      <c r="F71" s="62"/>
      <c r="G71" s="22">
        <v>2579346941</v>
      </c>
      <c r="H71" s="22">
        <v>-69134303.629999995</v>
      </c>
      <c r="I71" s="22">
        <v>2510212637.3699999</v>
      </c>
      <c r="J71" s="22">
        <v>2510212637.3699999</v>
      </c>
      <c r="K71" s="67">
        <v>2484252587.3699999</v>
      </c>
      <c r="L71" s="62"/>
      <c r="M71" s="62"/>
      <c r="N71" s="68">
        <v>0</v>
      </c>
      <c r="O71" s="62"/>
      <c r="P71" s="65"/>
    </row>
    <row r="72" spans="2:17">
      <c r="B72" s="66" t="s">
        <v>64</v>
      </c>
      <c r="C72" s="62"/>
      <c r="D72" s="62"/>
      <c r="E72" s="62"/>
      <c r="F72" s="62"/>
      <c r="G72" s="22">
        <v>1663249044</v>
      </c>
      <c r="H72" s="22">
        <v>118632729</v>
      </c>
      <c r="I72" s="22">
        <v>1781881773</v>
      </c>
      <c r="J72" s="22">
        <v>1781847939</v>
      </c>
      <c r="K72" s="67">
        <v>1781847939</v>
      </c>
      <c r="L72" s="62"/>
      <c r="M72" s="62"/>
      <c r="N72" s="68">
        <v>33834</v>
      </c>
      <c r="O72" s="62"/>
      <c r="P72" s="65"/>
    </row>
    <row r="73" spans="2:17">
      <c r="B73" s="66" t="s">
        <v>63</v>
      </c>
      <c r="C73" s="62"/>
      <c r="D73" s="62"/>
      <c r="E73" s="62"/>
      <c r="F73" s="62"/>
      <c r="G73" s="22">
        <v>355010087</v>
      </c>
      <c r="H73" s="22">
        <v>139735892.08000001</v>
      </c>
      <c r="I73" s="22">
        <v>494745979.07999998</v>
      </c>
      <c r="J73" s="22">
        <v>482325668.02999997</v>
      </c>
      <c r="K73" s="67">
        <v>482325668.02999997</v>
      </c>
      <c r="L73" s="62"/>
      <c r="M73" s="62"/>
      <c r="N73" s="68">
        <v>12420311.050000001</v>
      </c>
      <c r="O73" s="62"/>
      <c r="P73" s="65"/>
    </row>
    <row r="74" spans="2:17">
      <c r="B74" s="61" t="s">
        <v>33</v>
      </c>
      <c r="C74" s="62"/>
      <c r="D74" s="62"/>
      <c r="E74" s="62"/>
      <c r="F74" s="62"/>
      <c r="G74" s="23">
        <v>273144349</v>
      </c>
      <c r="H74" s="23">
        <v>11140921.08</v>
      </c>
      <c r="I74" s="23">
        <v>284285270.07999998</v>
      </c>
      <c r="J74" s="23">
        <v>274671533.11000001</v>
      </c>
      <c r="K74" s="63">
        <v>274671533.11000001</v>
      </c>
      <c r="L74" s="62"/>
      <c r="M74" s="62"/>
      <c r="N74" s="64">
        <v>9613736.9700000007</v>
      </c>
      <c r="O74" s="62"/>
      <c r="P74" s="65"/>
    </row>
    <row r="75" spans="2:17">
      <c r="B75" s="66" t="s">
        <v>62</v>
      </c>
      <c r="C75" s="62"/>
      <c r="D75" s="62"/>
      <c r="E75" s="62"/>
      <c r="F75" s="62"/>
      <c r="G75" s="22">
        <v>49584189</v>
      </c>
      <c r="H75" s="22">
        <v>4.2300000000000004</v>
      </c>
      <c r="I75" s="22">
        <v>49584193.229999997</v>
      </c>
      <c r="J75" s="22">
        <v>49584189.380000003</v>
      </c>
      <c r="K75" s="67">
        <v>49584189.380000003</v>
      </c>
      <c r="L75" s="62"/>
      <c r="M75" s="62"/>
      <c r="N75" s="68">
        <v>3.85</v>
      </c>
      <c r="O75" s="62"/>
      <c r="P75" s="65"/>
    </row>
    <row r="76" spans="2:17">
      <c r="B76" s="66" t="s">
        <v>61</v>
      </c>
      <c r="C76" s="62"/>
      <c r="D76" s="62"/>
      <c r="E76" s="62"/>
      <c r="F76" s="62"/>
      <c r="G76" s="22">
        <v>173560160</v>
      </c>
      <c r="H76" s="22">
        <v>53563916.469999999</v>
      </c>
      <c r="I76" s="22">
        <v>227124076.47</v>
      </c>
      <c r="J76" s="22">
        <v>225087343.72999999</v>
      </c>
      <c r="K76" s="67">
        <v>225087343.72999999</v>
      </c>
      <c r="L76" s="62"/>
      <c r="M76" s="62"/>
      <c r="N76" s="68">
        <v>2036732.74</v>
      </c>
      <c r="O76" s="62"/>
      <c r="P76" s="65"/>
    </row>
    <row r="77" spans="2:17">
      <c r="B77" s="66" t="s">
        <v>60</v>
      </c>
      <c r="C77" s="62"/>
      <c r="D77" s="62"/>
      <c r="E77" s="62"/>
      <c r="F77" s="62"/>
      <c r="G77" s="22">
        <v>0</v>
      </c>
      <c r="H77" s="22">
        <v>0</v>
      </c>
      <c r="I77" s="22">
        <v>0</v>
      </c>
      <c r="J77" s="22">
        <v>0</v>
      </c>
      <c r="K77" s="67">
        <v>0</v>
      </c>
      <c r="L77" s="62"/>
      <c r="M77" s="62"/>
      <c r="N77" s="68">
        <v>0</v>
      </c>
      <c r="O77" s="62"/>
      <c r="P77" s="65"/>
    </row>
    <row r="78" spans="2:17">
      <c r="B78" s="66" t="s">
        <v>59</v>
      </c>
      <c r="C78" s="62"/>
      <c r="D78" s="62"/>
      <c r="E78" s="62"/>
      <c r="F78" s="62"/>
      <c r="G78" s="22">
        <v>0</v>
      </c>
      <c r="H78" s="22">
        <v>0</v>
      </c>
      <c r="I78" s="22">
        <v>0</v>
      </c>
      <c r="J78" s="22">
        <v>0</v>
      </c>
      <c r="K78" s="67">
        <v>0</v>
      </c>
      <c r="L78" s="62"/>
      <c r="M78" s="62"/>
      <c r="N78" s="68">
        <v>0</v>
      </c>
      <c r="O78" s="62"/>
      <c r="P78" s="65"/>
    </row>
    <row r="79" spans="2:17">
      <c r="B79" s="66" t="s">
        <v>58</v>
      </c>
      <c r="C79" s="62"/>
      <c r="D79" s="62"/>
      <c r="E79" s="62"/>
      <c r="F79" s="62"/>
      <c r="G79" s="22">
        <v>0</v>
      </c>
      <c r="H79" s="22">
        <v>0</v>
      </c>
      <c r="I79" s="22">
        <v>0</v>
      </c>
      <c r="J79" s="22">
        <v>0</v>
      </c>
      <c r="K79" s="67">
        <v>0</v>
      </c>
      <c r="L79" s="62"/>
      <c r="M79" s="62"/>
      <c r="N79" s="68">
        <v>0</v>
      </c>
      <c r="O79" s="62"/>
      <c r="P79" s="65"/>
    </row>
    <row r="80" spans="2:17">
      <c r="B80" s="66" t="s">
        <v>57</v>
      </c>
      <c r="C80" s="62"/>
      <c r="D80" s="62"/>
      <c r="E80" s="62"/>
      <c r="F80" s="62"/>
      <c r="G80" s="22">
        <v>0</v>
      </c>
      <c r="H80" s="22">
        <v>0</v>
      </c>
      <c r="I80" s="22">
        <v>0</v>
      </c>
      <c r="J80" s="22">
        <v>0</v>
      </c>
      <c r="K80" s="67">
        <v>0</v>
      </c>
      <c r="L80" s="62"/>
      <c r="M80" s="62"/>
      <c r="N80" s="68">
        <v>0</v>
      </c>
      <c r="O80" s="62"/>
      <c r="P80" s="65"/>
    </row>
    <row r="81" spans="1:16" ht="26.25" customHeight="1">
      <c r="B81" s="66" t="s">
        <v>56</v>
      </c>
      <c r="C81" s="62"/>
      <c r="D81" s="62"/>
      <c r="E81" s="62"/>
      <c r="F81" s="62"/>
      <c r="G81" s="22">
        <v>50000000</v>
      </c>
      <c r="H81" s="22">
        <v>-42422999.619999997</v>
      </c>
      <c r="I81" s="22">
        <v>7577000.3799999999</v>
      </c>
      <c r="J81" s="22">
        <v>0</v>
      </c>
      <c r="K81" s="67">
        <v>0</v>
      </c>
      <c r="L81" s="62"/>
      <c r="M81" s="62"/>
      <c r="N81" s="68">
        <v>7577000.3799999999</v>
      </c>
      <c r="O81" s="62"/>
      <c r="P81" s="65"/>
    </row>
    <row r="82" spans="1:16">
      <c r="B82" s="77" t="s">
        <v>40</v>
      </c>
      <c r="C82" s="78"/>
      <c r="D82" s="78"/>
      <c r="E82" s="78"/>
      <c r="F82" s="79"/>
      <c r="G82" s="21">
        <v>22349942786</v>
      </c>
      <c r="H82" s="21">
        <v>2053982607.9100001</v>
      </c>
      <c r="I82" s="21">
        <v>24403925393.91</v>
      </c>
      <c r="J82" s="21">
        <v>23434404356.189999</v>
      </c>
      <c r="K82" s="80">
        <v>23357655441.52</v>
      </c>
      <c r="L82" s="78"/>
      <c r="M82" s="79"/>
      <c r="N82" s="80">
        <v>969521037.72000003</v>
      </c>
      <c r="O82" s="78"/>
      <c r="P82" s="79"/>
    </row>
    <row r="83" spans="1:16" ht="2.85" customHeight="1"/>
    <row r="84" spans="1:16" ht="17.100000000000001" customHeight="1">
      <c r="A84" s="81" t="s">
        <v>41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</row>
    <row r="85" spans="1:16" ht="0" hidden="1" customHeight="1"/>
  </sheetData>
  <mergeCells count="228">
    <mergeCell ref="B82:F82"/>
    <mergeCell ref="K82:M82"/>
    <mergeCell ref="N82:P82"/>
    <mergeCell ref="A84:N84"/>
    <mergeCell ref="B80:F80"/>
    <mergeCell ref="K80:M80"/>
    <mergeCell ref="N80:P80"/>
    <mergeCell ref="B81:F81"/>
    <mergeCell ref="K81:M81"/>
    <mergeCell ref="N81:P81"/>
    <mergeCell ref="B77:F77"/>
    <mergeCell ref="K77:M77"/>
    <mergeCell ref="N77:P77"/>
    <mergeCell ref="B78:F78"/>
    <mergeCell ref="K78:M78"/>
    <mergeCell ref="N78:P78"/>
    <mergeCell ref="B79:F79"/>
    <mergeCell ref="K79:M79"/>
    <mergeCell ref="N79:P79"/>
    <mergeCell ref="B74:F74"/>
    <mergeCell ref="K74:M74"/>
    <mergeCell ref="N74:P74"/>
    <mergeCell ref="B75:F75"/>
    <mergeCell ref="K75:M75"/>
    <mergeCell ref="N75:P75"/>
    <mergeCell ref="B76:F76"/>
    <mergeCell ref="K76:M76"/>
    <mergeCell ref="N76:P76"/>
    <mergeCell ref="B71:F71"/>
    <mergeCell ref="K71:M71"/>
    <mergeCell ref="N71:P71"/>
    <mergeCell ref="B72:F72"/>
    <mergeCell ref="K72:M72"/>
    <mergeCell ref="N72:P72"/>
    <mergeCell ref="B73:F73"/>
    <mergeCell ref="K73:M73"/>
    <mergeCell ref="N73:P73"/>
    <mergeCell ref="B68:F68"/>
    <mergeCell ref="K68:M68"/>
    <mergeCell ref="N68:P68"/>
    <mergeCell ref="B69:F69"/>
    <mergeCell ref="K69:M69"/>
    <mergeCell ref="N69:P69"/>
    <mergeCell ref="B70:F70"/>
    <mergeCell ref="K70:M70"/>
    <mergeCell ref="N70:P70"/>
    <mergeCell ref="B65:F65"/>
    <mergeCell ref="K65:M65"/>
    <mergeCell ref="N65:P65"/>
    <mergeCell ref="B66:F66"/>
    <mergeCell ref="K66:M66"/>
    <mergeCell ref="N66:P66"/>
    <mergeCell ref="B67:F67"/>
    <mergeCell ref="K67:M67"/>
    <mergeCell ref="N67:P67"/>
    <mergeCell ref="B62:F62"/>
    <mergeCell ref="K62:M62"/>
    <mergeCell ref="N62:P62"/>
    <mergeCell ref="B63:F63"/>
    <mergeCell ref="K63:M63"/>
    <mergeCell ref="N63:P63"/>
    <mergeCell ref="B64:F64"/>
    <mergeCell ref="K64:M64"/>
    <mergeCell ref="N64:P64"/>
    <mergeCell ref="B59:F59"/>
    <mergeCell ref="K59:M59"/>
    <mergeCell ref="N59:P59"/>
    <mergeCell ref="B60:F60"/>
    <mergeCell ref="K60:M60"/>
    <mergeCell ref="N60:P60"/>
    <mergeCell ref="B61:F61"/>
    <mergeCell ref="K61:M61"/>
    <mergeCell ref="N61:P61"/>
    <mergeCell ref="B56:F56"/>
    <mergeCell ref="K56:M56"/>
    <mergeCell ref="N56:P56"/>
    <mergeCell ref="B57:F57"/>
    <mergeCell ref="K57:M57"/>
    <mergeCell ref="N57:P57"/>
    <mergeCell ref="B58:F58"/>
    <mergeCell ref="K58:M58"/>
    <mergeCell ref="N58:P58"/>
    <mergeCell ref="B53:F53"/>
    <mergeCell ref="K53:M53"/>
    <mergeCell ref="N53:P53"/>
    <mergeCell ref="B54:F54"/>
    <mergeCell ref="K54:M54"/>
    <mergeCell ref="N54:P54"/>
    <mergeCell ref="B55:F55"/>
    <mergeCell ref="K55:M55"/>
    <mergeCell ref="N55:P55"/>
    <mergeCell ref="B50:F50"/>
    <mergeCell ref="K50:M50"/>
    <mergeCell ref="N50:P50"/>
    <mergeCell ref="B51:F51"/>
    <mergeCell ref="K51:M51"/>
    <mergeCell ref="N51:P51"/>
    <mergeCell ref="B52:F52"/>
    <mergeCell ref="K52:M52"/>
    <mergeCell ref="N52:P52"/>
    <mergeCell ref="B47:F47"/>
    <mergeCell ref="K47:M47"/>
    <mergeCell ref="N47:P47"/>
    <mergeCell ref="B48:F48"/>
    <mergeCell ref="K48:M48"/>
    <mergeCell ref="N48:P48"/>
    <mergeCell ref="B49:F49"/>
    <mergeCell ref="K49:M49"/>
    <mergeCell ref="N49:P49"/>
    <mergeCell ref="B44:F44"/>
    <mergeCell ref="K44:M44"/>
    <mergeCell ref="N44:P44"/>
    <mergeCell ref="B45:F45"/>
    <mergeCell ref="K45:M45"/>
    <mergeCell ref="N45:P45"/>
    <mergeCell ref="B46:F46"/>
    <mergeCell ref="K46:M46"/>
    <mergeCell ref="N46:P46"/>
    <mergeCell ref="B41:F41"/>
    <mergeCell ref="K41:M41"/>
    <mergeCell ref="N41:P41"/>
    <mergeCell ref="B42:F42"/>
    <mergeCell ref="K42:M42"/>
    <mergeCell ref="N42:P42"/>
    <mergeCell ref="B43:F43"/>
    <mergeCell ref="K43:M43"/>
    <mergeCell ref="N43:P43"/>
    <mergeCell ref="B38:F38"/>
    <mergeCell ref="K38:M38"/>
    <mergeCell ref="N38:P38"/>
    <mergeCell ref="B39:F39"/>
    <mergeCell ref="K39:M39"/>
    <mergeCell ref="N39:P39"/>
    <mergeCell ref="B40:F40"/>
    <mergeCell ref="K40:M40"/>
    <mergeCell ref="N40:P40"/>
    <mergeCell ref="B35:F35"/>
    <mergeCell ref="K35:M35"/>
    <mergeCell ref="N35:P35"/>
    <mergeCell ref="B36:F36"/>
    <mergeCell ref="K36:M36"/>
    <mergeCell ref="N36:P36"/>
    <mergeCell ref="B37:F37"/>
    <mergeCell ref="K37:M37"/>
    <mergeCell ref="N37:P37"/>
    <mergeCell ref="B32:F32"/>
    <mergeCell ref="K32:M32"/>
    <mergeCell ref="N32:P32"/>
    <mergeCell ref="B33:F33"/>
    <mergeCell ref="K33:M33"/>
    <mergeCell ref="N33:P33"/>
    <mergeCell ref="B34:F34"/>
    <mergeCell ref="K34:M34"/>
    <mergeCell ref="N34:P34"/>
    <mergeCell ref="B29:F29"/>
    <mergeCell ref="K29:M29"/>
    <mergeCell ref="N29:P29"/>
    <mergeCell ref="B30:F30"/>
    <mergeCell ref="K30:M30"/>
    <mergeCell ref="N30:P30"/>
    <mergeCell ref="B31:F31"/>
    <mergeCell ref="K31:M31"/>
    <mergeCell ref="N31:P31"/>
    <mergeCell ref="B26:F26"/>
    <mergeCell ref="K26:M26"/>
    <mergeCell ref="N26:P26"/>
    <mergeCell ref="B27:F27"/>
    <mergeCell ref="K27:M27"/>
    <mergeCell ref="N27:P27"/>
    <mergeCell ref="B28:F28"/>
    <mergeCell ref="K28:M28"/>
    <mergeCell ref="N28:P28"/>
    <mergeCell ref="B23:F23"/>
    <mergeCell ref="K23:M23"/>
    <mergeCell ref="N23:P23"/>
    <mergeCell ref="B24:F24"/>
    <mergeCell ref="K24:M24"/>
    <mergeCell ref="N24:P24"/>
    <mergeCell ref="B25:F25"/>
    <mergeCell ref="K25:M25"/>
    <mergeCell ref="N25:P25"/>
    <mergeCell ref="B20:F20"/>
    <mergeCell ref="K20:M20"/>
    <mergeCell ref="N20:P20"/>
    <mergeCell ref="B21:F21"/>
    <mergeCell ref="K21:M21"/>
    <mergeCell ref="N21:P21"/>
    <mergeCell ref="B22:F22"/>
    <mergeCell ref="K22:M22"/>
    <mergeCell ref="N22:P22"/>
    <mergeCell ref="B17:F17"/>
    <mergeCell ref="K17:M17"/>
    <mergeCell ref="N17:P17"/>
    <mergeCell ref="B18:F18"/>
    <mergeCell ref="K18:M18"/>
    <mergeCell ref="N18:P18"/>
    <mergeCell ref="B19:F19"/>
    <mergeCell ref="K19:M19"/>
    <mergeCell ref="N19:P19"/>
    <mergeCell ref="B14:F14"/>
    <mergeCell ref="K14:M14"/>
    <mergeCell ref="N14:P14"/>
    <mergeCell ref="B15:F15"/>
    <mergeCell ref="K15:M15"/>
    <mergeCell ref="N15:P15"/>
    <mergeCell ref="B16:F16"/>
    <mergeCell ref="K16:M16"/>
    <mergeCell ref="N16:P16"/>
    <mergeCell ref="B11:F11"/>
    <mergeCell ref="K11:M11"/>
    <mergeCell ref="N11:P11"/>
    <mergeCell ref="B12:F12"/>
    <mergeCell ref="K12:M12"/>
    <mergeCell ref="N12:P12"/>
    <mergeCell ref="B13:F13"/>
    <mergeCell ref="K13:M13"/>
    <mergeCell ref="N13:P13"/>
    <mergeCell ref="D2:D4"/>
    <mergeCell ref="M2:O4"/>
    <mergeCell ref="F3:K3"/>
    <mergeCell ref="B7:F9"/>
    <mergeCell ref="G7:M7"/>
    <mergeCell ref="N7:P8"/>
    <mergeCell ref="K8:M8"/>
    <mergeCell ref="K9:M9"/>
    <mergeCell ref="B10:F10"/>
    <mergeCell ref="K10:M10"/>
    <mergeCell ref="N10:P10"/>
  </mergeCells>
  <pageMargins left="0.19685039370078741" right="0" top="0.39370078740157483" bottom="0.59055118110236227" header="0.19685039370078741" footer="0.19685039370078741"/>
  <pageSetup scale="67" fitToHeight="0" orientation="portrait" r:id="rId1"/>
  <headerFooter alignWithMargins="0"/>
  <rowBreaks count="1" manualBreakCount="1">
    <brk id="65" max="15" man="1"/>
  </rowBreaks>
  <colBreaks count="1" manualBreakCount="1">
    <brk id="14" max="10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9"/>
  <sheetViews>
    <sheetView showGridLines="0" view="pageBreakPreview" zoomScaleNormal="100" zoomScaleSheetLayoutView="100" workbookViewId="0">
      <pane ySplit="7" topLeftCell="A8" activePane="bottomLeft" state="frozen"/>
      <selection pane="bottomLeft" activeCell="F24" sqref="F24"/>
    </sheetView>
  </sheetViews>
  <sheetFormatPr baseColWidth="10" defaultColWidth="11.42578125" defaultRowHeight="15"/>
  <cols>
    <col min="1" max="1" width="0.140625" customWidth="1"/>
    <col min="2" max="2" width="2.7109375" customWidth="1"/>
    <col min="3" max="3" width="14.85546875" customWidth="1"/>
    <col min="4" max="4" width="0.85546875" customWidth="1"/>
    <col min="5" max="5" width="10.7109375" customWidth="1"/>
    <col min="6" max="9" width="15.7109375" customWidth="1"/>
    <col min="10" max="10" width="9.5703125" customWidth="1"/>
    <col min="11" max="11" width="6" customWidth="1"/>
    <col min="12" max="12" width="0.85546875" customWidth="1"/>
    <col min="13" max="13" width="16.140625" customWidth="1"/>
    <col min="14" max="14" width="0.140625" customWidth="1"/>
    <col min="15" max="15" width="1.42578125" customWidth="1"/>
  </cols>
  <sheetData>
    <row r="1" spans="2:14" ht="2.25" customHeight="1"/>
    <row r="2" spans="2:14" ht="1.5" customHeight="1">
      <c r="C2" s="82"/>
      <c r="L2" s="82"/>
      <c r="M2" s="82"/>
    </row>
    <row r="3" spans="2:14" ht="12.75" customHeight="1">
      <c r="C3" s="82"/>
      <c r="L3" s="82"/>
      <c r="M3" s="82"/>
    </row>
    <row r="4" spans="2:14" ht="75" customHeight="1">
      <c r="C4" s="82"/>
      <c r="E4" s="83" t="s">
        <v>131</v>
      </c>
      <c r="F4" s="82"/>
      <c r="G4" s="82"/>
      <c r="H4" s="82"/>
      <c r="I4" s="82"/>
      <c r="J4" s="82"/>
      <c r="L4" s="82"/>
      <c r="M4" s="82"/>
    </row>
    <row r="5" spans="2:14" ht="3.4" customHeight="1">
      <c r="C5" s="82"/>
      <c r="L5" s="82"/>
      <c r="M5" s="82"/>
    </row>
    <row r="6" spans="2:14" ht="1.5" customHeight="1">
      <c r="C6" s="82"/>
      <c r="L6" s="82"/>
      <c r="M6" s="82"/>
    </row>
    <row r="7" spans="2:14" ht="2.25" customHeight="1"/>
    <row r="8" spans="2:14" ht="12.6" customHeight="1"/>
    <row r="9" spans="2:14" ht="15" customHeight="1">
      <c r="B9" s="50" t="s">
        <v>0</v>
      </c>
      <c r="C9" s="51"/>
      <c r="D9" s="51"/>
      <c r="E9" s="84"/>
      <c r="F9" s="88" t="s">
        <v>1</v>
      </c>
      <c r="G9" s="89"/>
      <c r="H9" s="89"/>
      <c r="I9" s="89"/>
      <c r="J9" s="89"/>
      <c r="K9" s="89"/>
      <c r="L9" s="89"/>
      <c r="M9" s="96" t="s">
        <v>2</v>
      </c>
      <c r="N9" s="98"/>
    </row>
    <row r="10" spans="2:14" ht="25.5">
      <c r="B10" s="85"/>
      <c r="C10" s="86"/>
      <c r="D10" s="86"/>
      <c r="E10" s="87"/>
      <c r="F10" s="8" t="s">
        <v>3</v>
      </c>
      <c r="G10" s="8" t="s">
        <v>4</v>
      </c>
      <c r="H10" s="8" t="s">
        <v>5</v>
      </c>
      <c r="I10" s="8" t="s">
        <v>6</v>
      </c>
      <c r="J10" s="90" t="s">
        <v>7</v>
      </c>
      <c r="K10" s="91"/>
      <c r="L10" s="92"/>
      <c r="M10" s="97"/>
      <c r="N10" s="99"/>
    </row>
    <row r="11" spans="2:14">
      <c r="B11" s="56"/>
      <c r="C11" s="57"/>
      <c r="D11" s="57"/>
      <c r="E11" s="60"/>
      <c r="F11" s="9" t="s">
        <v>8</v>
      </c>
      <c r="G11" s="9" t="s">
        <v>9</v>
      </c>
      <c r="H11" s="9" t="s">
        <v>10</v>
      </c>
      <c r="I11" s="9" t="s">
        <v>11</v>
      </c>
      <c r="J11" s="93" t="s">
        <v>12</v>
      </c>
      <c r="K11" s="94"/>
      <c r="L11" s="95"/>
      <c r="M11" s="9" t="s">
        <v>13</v>
      </c>
      <c r="N11" s="34"/>
    </row>
    <row r="12" spans="2:14">
      <c r="B12" s="100" t="s">
        <v>130</v>
      </c>
      <c r="C12" s="62"/>
      <c r="D12" s="62"/>
      <c r="E12" s="62"/>
      <c r="F12" s="33">
        <v>17835545377</v>
      </c>
      <c r="G12" s="33">
        <v>1692140447.6400001</v>
      </c>
      <c r="H12" s="33">
        <v>19527685824.639999</v>
      </c>
      <c r="I12" s="33">
        <v>18805370292.720001</v>
      </c>
      <c r="J12" s="101">
        <v>18790249549.52</v>
      </c>
      <c r="K12" s="62"/>
      <c r="L12" s="62"/>
      <c r="M12" s="102">
        <v>722315531.91999996</v>
      </c>
      <c r="N12" s="103"/>
    </row>
    <row r="13" spans="2:14" ht="15" customHeight="1">
      <c r="B13" s="100" t="s">
        <v>129</v>
      </c>
      <c r="C13" s="62"/>
      <c r="D13" s="62"/>
      <c r="E13" s="62"/>
      <c r="F13" s="33">
        <v>1884457739</v>
      </c>
      <c r="G13" s="33">
        <v>431984999.67000002</v>
      </c>
      <c r="H13" s="33">
        <v>2316442738.6700001</v>
      </c>
      <c r="I13" s="33">
        <v>2069237236.72</v>
      </c>
      <c r="J13" s="101">
        <v>2033569115.25</v>
      </c>
      <c r="K13" s="62"/>
      <c r="L13" s="62"/>
      <c r="M13" s="102">
        <v>247205501.94999999</v>
      </c>
      <c r="N13" s="103"/>
    </row>
    <row r="14" spans="2:14" ht="24" customHeight="1">
      <c r="B14" s="100" t="s">
        <v>128</v>
      </c>
      <c r="C14" s="62"/>
      <c r="D14" s="62"/>
      <c r="E14" s="62"/>
      <c r="F14" s="33">
        <v>49584189</v>
      </c>
      <c r="G14" s="33">
        <v>4.2300000000000004</v>
      </c>
      <c r="H14" s="33">
        <v>49584193.229999997</v>
      </c>
      <c r="I14" s="33">
        <v>49584189.380000003</v>
      </c>
      <c r="J14" s="101">
        <v>49584189.380000003</v>
      </c>
      <c r="K14" s="62"/>
      <c r="L14" s="62"/>
      <c r="M14" s="102">
        <v>3.85</v>
      </c>
      <c r="N14" s="103"/>
    </row>
    <row r="15" spans="2:14" ht="18" customHeight="1">
      <c r="B15" s="100" t="s">
        <v>93</v>
      </c>
      <c r="C15" s="62"/>
      <c r="D15" s="62"/>
      <c r="E15" s="62"/>
      <c r="F15" s="33">
        <v>1008540</v>
      </c>
      <c r="G15" s="33">
        <v>-1008540</v>
      </c>
      <c r="H15" s="33">
        <v>0</v>
      </c>
      <c r="I15" s="33">
        <v>0</v>
      </c>
      <c r="J15" s="101">
        <v>0</v>
      </c>
      <c r="K15" s="62"/>
      <c r="L15" s="62"/>
      <c r="M15" s="102">
        <v>0</v>
      </c>
      <c r="N15" s="103"/>
    </row>
    <row r="16" spans="2:14" ht="17.25" customHeight="1">
      <c r="B16" s="100" t="s">
        <v>65</v>
      </c>
      <c r="C16" s="62"/>
      <c r="D16" s="62"/>
      <c r="E16" s="62"/>
      <c r="F16" s="33">
        <v>2579346941</v>
      </c>
      <c r="G16" s="33">
        <v>-69134303.629999995</v>
      </c>
      <c r="H16" s="33">
        <v>2510212637.3699999</v>
      </c>
      <c r="I16" s="33">
        <v>2510212637.3699999</v>
      </c>
      <c r="J16" s="101">
        <v>2484252587.3699999</v>
      </c>
      <c r="K16" s="62"/>
      <c r="L16" s="62"/>
      <c r="M16" s="102">
        <v>0</v>
      </c>
      <c r="N16" s="103"/>
    </row>
    <row r="17" spans="2:14">
      <c r="B17" s="77" t="s">
        <v>40</v>
      </c>
      <c r="C17" s="78"/>
      <c r="D17" s="78"/>
      <c r="E17" s="79"/>
      <c r="F17" s="32">
        <v>22349942786</v>
      </c>
      <c r="G17" s="32">
        <v>2053982607.9100001</v>
      </c>
      <c r="H17" s="32">
        <v>24403925393.91</v>
      </c>
      <c r="I17" s="32">
        <v>23434404356.189999</v>
      </c>
      <c r="J17" s="106">
        <v>23357655441.52</v>
      </c>
      <c r="K17" s="78"/>
      <c r="L17" s="78"/>
      <c r="M17" s="107">
        <v>969521037.72000003</v>
      </c>
      <c r="N17" s="108"/>
    </row>
    <row r="18" spans="2:14" ht="17.100000000000001" customHeight="1">
      <c r="B18" s="104" t="s">
        <v>41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2:14" ht="0" hidden="1" customHeight="1"/>
  </sheetData>
  <mergeCells count="28">
    <mergeCell ref="B18:N18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N9:N10"/>
    <mergeCell ref="B12:E12"/>
    <mergeCell ref="J12:L12"/>
    <mergeCell ref="M12:N12"/>
    <mergeCell ref="B13:E13"/>
    <mergeCell ref="J13:L13"/>
    <mergeCell ref="M13:N13"/>
    <mergeCell ref="C2:C6"/>
    <mergeCell ref="L2:M6"/>
    <mergeCell ref="E4:J4"/>
    <mergeCell ref="B9:E11"/>
    <mergeCell ref="F9:L9"/>
    <mergeCell ref="J10:L10"/>
    <mergeCell ref="J11:L11"/>
    <mergeCell ref="M9:M10"/>
  </mergeCells>
  <pageMargins left="0.19685039370078741" right="0.19685039370078741" top="0.19685039370078741" bottom="2.1653543307086616" header="0.19685039370078741" footer="0.19685039370078741"/>
  <pageSetup scale="80" fitToHeight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39"/>
  <sheetViews>
    <sheetView showGridLines="0" view="pageBreakPreview" zoomScale="80" zoomScaleNormal="100" zoomScaleSheetLayoutView="80" workbookViewId="0">
      <pane ySplit="5" topLeftCell="A6" activePane="bottomLeft" state="frozen"/>
      <selection pane="bottomLeft" activeCell="I47" sqref="I47"/>
    </sheetView>
  </sheetViews>
  <sheetFormatPr baseColWidth="10" defaultRowHeight="15"/>
  <cols>
    <col min="1" max="1" width="0.140625" customWidth="1"/>
    <col min="2" max="2" width="2.42578125" customWidth="1"/>
    <col min="3" max="3" width="25.140625" customWidth="1"/>
    <col min="4" max="4" width="13.5703125" customWidth="1"/>
    <col min="5" max="5" width="8" customWidth="1"/>
    <col min="6" max="6" width="16.7109375" customWidth="1"/>
    <col min="7" max="7" width="17" customWidth="1"/>
    <col min="8" max="8" width="17.28515625" customWidth="1"/>
    <col min="9" max="9" width="16.28515625" customWidth="1"/>
    <col min="10" max="10" width="10.42578125" customWidth="1"/>
    <col min="11" max="11" width="5" customWidth="1"/>
    <col min="12" max="12" width="1" customWidth="1"/>
    <col min="13" max="13" width="17.5703125" customWidth="1"/>
    <col min="14" max="14" width="1.85546875" customWidth="1"/>
  </cols>
  <sheetData>
    <row r="1" spans="2:13" ht="2.85" customHeight="1"/>
    <row r="2" spans="2:13" ht="3.4" customHeight="1">
      <c r="C2" s="82"/>
      <c r="L2" s="82"/>
      <c r="M2" s="82"/>
    </row>
    <row r="3" spans="2:13" ht="91.5" customHeight="1">
      <c r="C3" s="82"/>
      <c r="E3" s="116" t="s">
        <v>42</v>
      </c>
      <c r="F3" s="117"/>
      <c r="G3" s="117"/>
      <c r="H3" s="117"/>
      <c r="I3" s="117"/>
      <c r="J3" s="117"/>
      <c r="L3" s="82"/>
      <c r="M3" s="82"/>
    </row>
    <row r="4" spans="2:13" ht="3.4" customHeight="1">
      <c r="C4" s="82"/>
      <c r="L4" s="82"/>
      <c r="M4" s="82"/>
    </row>
    <row r="5" spans="2:13" ht="2.85" customHeight="1"/>
    <row r="6" spans="2:13" ht="14.1" customHeight="1"/>
    <row r="7" spans="2:13" ht="15" customHeight="1">
      <c r="B7" s="118" t="s">
        <v>0</v>
      </c>
      <c r="C7" s="119"/>
      <c r="D7" s="119"/>
      <c r="E7" s="120"/>
      <c r="F7" s="127" t="s">
        <v>1</v>
      </c>
      <c r="G7" s="119"/>
      <c r="H7" s="119"/>
      <c r="I7" s="119"/>
      <c r="J7" s="119"/>
      <c r="K7" s="119"/>
      <c r="L7" s="128"/>
      <c r="M7" s="129" t="s">
        <v>2</v>
      </c>
    </row>
    <row r="8" spans="2:13" ht="45">
      <c r="B8" s="121"/>
      <c r="C8" s="122"/>
      <c r="D8" s="122"/>
      <c r="E8" s="123"/>
      <c r="F8" s="1" t="s">
        <v>3</v>
      </c>
      <c r="G8" s="1" t="s">
        <v>4</v>
      </c>
      <c r="H8" s="1" t="s">
        <v>5</v>
      </c>
      <c r="I8" s="2" t="s">
        <v>6</v>
      </c>
      <c r="J8" s="131" t="s">
        <v>7</v>
      </c>
      <c r="K8" s="132"/>
      <c r="L8" s="133"/>
      <c r="M8" s="130"/>
    </row>
    <row r="9" spans="2:13">
      <c r="B9" s="124"/>
      <c r="C9" s="125"/>
      <c r="D9" s="125"/>
      <c r="E9" s="126"/>
      <c r="F9" s="3" t="s">
        <v>8</v>
      </c>
      <c r="G9" s="3" t="s">
        <v>9</v>
      </c>
      <c r="H9" s="3" t="s">
        <v>10</v>
      </c>
      <c r="I9" s="3" t="s">
        <v>11</v>
      </c>
      <c r="J9" s="134" t="s">
        <v>12</v>
      </c>
      <c r="K9" s="125"/>
      <c r="L9" s="135"/>
      <c r="M9" s="7" t="s">
        <v>13</v>
      </c>
    </row>
    <row r="10" spans="2:13" ht="27.75" customHeight="1">
      <c r="B10" s="113" t="s">
        <v>14</v>
      </c>
      <c r="C10" s="114"/>
      <c r="D10" s="114"/>
      <c r="E10" s="114"/>
      <c r="F10" s="4">
        <v>177822899</v>
      </c>
      <c r="G10" s="4">
        <v>3751120.66</v>
      </c>
      <c r="H10" s="4">
        <v>181574019.66</v>
      </c>
      <c r="I10" s="4">
        <v>171895735.53</v>
      </c>
      <c r="J10" s="115">
        <v>171496886.68000001</v>
      </c>
      <c r="K10" s="114"/>
      <c r="L10" s="114"/>
      <c r="M10" s="6">
        <v>9678284.1300000008</v>
      </c>
    </row>
    <row r="11" spans="2:13">
      <c r="B11" s="113" t="s">
        <v>15</v>
      </c>
      <c r="C11" s="114"/>
      <c r="D11" s="114"/>
      <c r="E11" s="114"/>
      <c r="F11" s="4">
        <v>575923938</v>
      </c>
      <c r="G11" s="4">
        <v>-99899022.980000004</v>
      </c>
      <c r="H11" s="4">
        <v>476024915.01999998</v>
      </c>
      <c r="I11" s="4">
        <v>436797566.88999999</v>
      </c>
      <c r="J11" s="115">
        <v>435689100.80000001</v>
      </c>
      <c r="K11" s="114"/>
      <c r="L11" s="114"/>
      <c r="M11" s="6">
        <v>39227348.130000003</v>
      </c>
    </row>
    <row r="12" spans="2:13">
      <c r="B12" s="113" t="s">
        <v>16</v>
      </c>
      <c r="C12" s="114"/>
      <c r="D12" s="114"/>
      <c r="E12" s="114"/>
      <c r="F12" s="4">
        <v>667959852</v>
      </c>
      <c r="G12" s="4">
        <v>-13689698.68</v>
      </c>
      <c r="H12" s="4">
        <v>654270153.32000005</v>
      </c>
      <c r="I12" s="4">
        <v>480863179.26999998</v>
      </c>
      <c r="J12" s="115">
        <v>479070469.81999999</v>
      </c>
      <c r="K12" s="114"/>
      <c r="L12" s="114"/>
      <c r="M12" s="6">
        <v>173406974.05000001</v>
      </c>
    </row>
    <row r="13" spans="2:13" ht="27" customHeight="1">
      <c r="B13" s="113" t="s">
        <v>17</v>
      </c>
      <c r="C13" s="114"/>
      <c r="D13" s="114"/>
      <c r="E13" s="114"/>
      <c r="F13" s="4">
        <v>93928779</v>
      </c>
      <c r="G13" s="4">
        <v>6514999.0899999999</v>
      </c>
      <c r="H13" s="4">
        <v>100443778.09</v>
      </c>
      <c r="I13" s="4">
        <v>81140347.560000002</v>
      </c>
      <c r="J13" s="115">
        <v>80892072.310000002</v>
      </c>
      <c r="K13" s="114"/>
      <c r="L13" s="114"/>
      <c r="M13" s="6">
        <v>19303430.530000001</v>
      </c>
    </row>
    <row r="14" spans="2:13">
      <c r="B14" s="113" t="s">
        <v>18</v>
      </c>
      <c r="C14" s="114"/>
      <c r="D14" s="114"/>
      <c r="E14" s="114"/>
      <c r="F14" s="4">
        <v>5433077109</v>
      </c>
      <c r="G14" s="4">
        <v>316035647.76999998</v>
      </c>
      <c r="H14" s="4">
        <v>5749112756.7700005</v>
      </c>
      <c r="I14" s="4">
        <v>5727938086.4300003</v>
      </c>
      <c r="J14" s="115">
        <v>5726713833.0100002</v>
      </c>
      <c r="K14" s="114"/>
      <c r="L14" s="114"/>
      <c r="M14" s="6">
        <v>21174670.34</v>
      </c>
    </row>
    <row r="15" spans="2:13">
      <c r="B15" s="113" t="s">
        <v>19</v>
      </c>
      <c r="C15" s="114"/>
      <c r="D15" s="114"/>
      <c r="E15" s="114"/>
      <c r="F15" s="4">
        <v>298897055</v>
      </c>
      <c r="G15" s="4">
        <v>-9279152.6699999999</v>
      </c>
      <c r="H15" s="4">
        <v>289617902.32999998</v>
      </c>
      <c r="I15" s="4">
        <v>283349554.02999997</v>
      </c>
      <c r="J15" s="115">
        <v>282632742.47000003</v>
      </c>
      <c r="K15" s="114"/>
      <c r="L15" s="114"/>
      <c r="M15" s="6">
        <v>6268348.2999999998</v>
      </c>
    </row>
    <row r="16" spans="2:13" ht="22.5" customHeight="1">
      <c r="B16" s="113" t="s">
        <v>20</v>
      </c>
      <c r="C16" s="114"/>
      <c r="D16" s="114"/>
      <c r="E16" s="114"/>
      <c r="F16" s="4">
        <v>751480825</v>
      </c>
      <c r="G16" s="4">
        <v>162554712.88</v>
      </c>
      <c r="H16" s="4">
        <v>914035537.88</v>
      </c>
      <c r="I16" s="4">
        <v>740122516.64999998</v>
      </c>
      <c r="J16" s="115">
        <v>704015350.51999998</v>
      </c>
      <c r="K16" s="114"/>
      <c r="L16" s="114"/>
      <c r="M16" s="6">
        <v>173913021.22999999</v>
      </c>
    </row>
    <row r="17" spans="2:13">
      <c r="B17" s="113" t="s">
        <v>21</v>
      </c>
      <c r="C17" s="114"/>
      <c r="D17" s="114"/>
      <c r="E17" s="114"/>
      <c r="F17" s="4">
        <v>92773233</v>
      </c>
      <c r="G17" s="4">
        <v>-29776022.48</v>
      </c>
      <c r="H17" s="4">
        <v>62997210.520000003</v>
      </c>
      <c r="I17" s="4">
        <v>42904783.979999997</v>
      </c>
      <c r="J17" s="115">
        <v>42732393.939999998</v>
      </c>
      <c r="K17" s="114"/>
      <c r="L17" s="114"/>
      <c r="M17" s="6">
        <v>20092426.539999999</v>
      </c>
    </row>
    <row r="18" spans="2:13">
      <c r="B18" s="113" t="s">
        <v>22</v>
      </c>
      <c r="C18" s="114"/>
      <c r="D18" s="114"/>
      <c r="E18" s="114"/>
      <c r="F18" s="4">
        <v>194314807</v>
      </c>
      <c r="G18" s="4">
        <v>4438983.78</v>
      </c>
      <c r="H18" s="4">
        <v>198753790.78</v>
      </c>
      <c r="I18" s="4">
        <v>190170893.99000001</v>
      </c>
      <c r="J18" s="115">
        <v>189880497.30000001</v>
      </c>
      <c r="K18" s="114"/>
      <c r="L18" s="114"/>
      <c r="M18" s="6">
        <v>8582896.7899999991</v>
      </c>
    </row>
    <row r="19" spans="2:13">
      <c r="B19" s="113" t="s">
        <v>23</v>
      </c>
      <c r="C19" s="114"/>
      <c r="D19" s="114"/>
      <c r="E19" s="114"/>
      <c r="F19" s="4">
        <v>242112212</v>
      </c>
      <c r="G19" s="4">
        <v>-53993710.659999996</v>
      </c>
      <c r="H19" s="4">
        <v>188118501.34</v>
      </c>
      <c r="I19" s="4">
        <v>181915396.25999999</v>
      </c>
      <c r="J19" s="115">
        <v>181601214.16999999</v>
      </c>
      <c r="K19" s="114"/>
      <c r="L19" s="114"/>
      <c r="M19" s="6">
        <v>6203105.0800000001</v>
      </c>
    </row>
    <row r="20" spans="2:13">
      <c r="B20" s="113" t="s">
        <v>24</v>
      </c>
      <c r="C20" s="114"/>
      <c r="D20" s="114"/>
      <c r="E20" s="114"/>
      <c r="F20" s="4">
        <v>24329275</v>
      </c>
      <c r="G20" s="4">
        <v>-8705621.2799999993</v>
      </c>
      <c r="H20" s="4">
        <v>15623653.720000001</v>
      </c>
      <c r="I20" s="4">
        <v>14231240.029999999</v>
      </c>
      <c r="J20" s="115">
        <v>14167380.34</v>
      </c>
      <c r="K20" s="114"/>
      <c r="L20" s="114"/>
      <c r="M20" s="6">
        <v>1392413.69</v>
      </c>
    </row>
    <row r="21" spans="2:13" ht="23.25" customHeight="1">
      <c r="B21" s="113" t="s">
        <v>25</v>
      </c>
      <c r="C21" s="114"/>
      <c r="D21" s="114"/>
      <c r="E21" s="114"/>
      <c r="F21" s="4">
        <v>170002765</v>
      </c>
      <c r="G21" s="4">
        <v>-11767333.32</v>
      </c>
      <c r="H21" s="4">
        <v>158235431.68000001</v>
      </c>
      <c r="I21" s="4">
        <v>126358766.65000001</v>
      </c>
      <c r="J21" s="115">
        <v>126264203.28</v>
      </c>
      <c r="K21" s="114"/>
      <c r="L21" s="114"/>
      <c r="M21" s="6">
        <v>31876665.030000001</v>
      </c>
    </row>
    <row r="22" spans="2:13">
      <c r="B22" s="113" t="s">
        <v>26</v>
      </c>
      <c r="C22" s="114"/>
      <c r="D22" s="114"/>
      <c r="E22" s="114"/>
      <c r="F22" s="4">
        <v>69649900</v>
      </c>
      <c r="G22" s="4">
        <v>46007</v>
      </c>
      <c r="H22" s="4">
        <v>69695907</v>
      </c>
      <c r="I22" s="4">
        <v>62256269.68</v>
      </c>
      <c r="J22" s="115">
        <v>62103588.479999997</v>
      </c>
      <c r="K22" s="114"/>
      <c r="L22" s="114"/>
      <c r="M22" s="6">
        <v>7439637.3200000003</v>
      </c>
    </row>
    <row r="23" spans="2:13" ht="23.25" customHeight="1">
      <c r="B23" s="113" t="s">
        <v>27</v>
      </c>
      <c r="C23" s="114"/>
      <c r="D23" s="114"/>
      <c r="E23" s="114"/>
      <c r="F23" s="4">
        <v>684032050</v>
      </c>
      <c r="G23" s="4">
        <v>116193287.20999999</v>
      </c>
      <c r="H23" s="4">
        <v>800225337.21000004</v>
      </c>
      <c r="I23" s="4">
        <v>764071573.73000002</v>
      </c>
      <c r="J23" s="115">
        <v>761707575.76999998</v>
      </c>
      <c r="K23" s="114"/>
      <c r="L23" s="114"/>
      <c r="M23" s="6">
        <v>36153763.479999997</v>
      </c>
    </row>
    <row r="24" spans="2:13">
      <c r="B24" s="113" t="s">
        <v>28</v>
      </c>
      <c r="C24" s="114"/>
      <c r="D24" s="114"/>
      <c r="E24" s="114"/>
      <c r="F24" s="4">
        <v>120271455</v>
      </c>
      <c r="G24" s="4">
        <v>-9662922.0299999993</v>
      </c>
      <c r="H24" s="4">
        <v>110608532.97</v>
      </c>
      <c r="I24" s="4">
        <v>101122986.69</v>
      </c>
      <c r="J24" s="115">
        <v>99432202.260000005</v>
      </c>
      <c r="K24" s="114"/>
      <c r="L24" s="114"/>
      <c r="M24" s="6">
        <v>9485546.2799999993</v>
      </c>
    </row>
    <row r="25" spans="2:13">
      <c r="B25" s="113" t="s">
        <v>29</v>
      </c>
      <c r="C25" s="114"/>
      <c r="D25" s="114"/>
      <c r="E25" s="114"/>
      <c r="F25" s="4">
        <v>34952379</v>
      </c>
      <c r="G25" s="4">
        <v>-2178686.2200000002</v>
      </c>
      <c r="H25" s="4">
        <v>32773692.780000001</v>
      </c>
      <c r="I25" s="4">
        <v>25949963.18</v>
      </c>
      <c r="J25" s="115">
        <v>25889953.039999999</v>
      </c>
      <c r="K25" s="114"/>
      <c r="L25" s="114"/>
      <c r="M25" s="6">
        <v>6823729.5999999996</v>
      </c>
    </row>
    <row r="26" spans="2:13">
      <c r="B26" s="113" t="s">
        <v>30</v>
      </c>
      <c r="C26" s="114"/>
      <c r="D26" s="114"/>
      <c r="E26" s="114"/>
      <c r="F26" s="4">
        <v>71130029</v>
      </c>
      <c r="G26" s="4">
        <v>3197150.76</v>
      </c>
      <c r="H26" s="4">
        <v>74327179.760000005</v>
      </c>
      <c r="I26" s="4">
        <v>70225150.829999998</v>
      </c>
      <c r="J26" s="115">
        <v>69976958.629999995</v>
      </c>
      <c r="K26" s="114"/>
      <c r="L26" s="114"/>
      <c r="M26" s="6">
        <v>4102028.93</v>
      </c>
    </row>
    <row r="27" spans="2:13">
      <c r="B27" s="113" t="s">
        <v>31</v>
      </c>
      <c r="C27" s="114"/>
      <c r="D27" s="114"/>
      <c r="E27" s="114"/>
      <c r="F27" s="4">
        <v>454918284</v>
      </c>
      <c r="G27" s="4">
        <v>-64296662.259999998</v>
      </c>
      <c r="H27" s="4">
        <v>390621621.74000001</v>
      </c>
      <c r="I27" s="4">
        <v>377763705.27999997</v>
      </c>
      <c r="J27" s="115">
        <v>376316977.68000001</v>
      </c>
      <c r="K27" s="114"/>
      <c r="L27" s="114"/>
      <c r="M27" s="6">
        <v>12857916.460000001</v>
      </c>
    </row>
    <row r="28" spans="2:13">
      <c r="B28" s="113" t="s">
        <v>32</v>
      </c>
      <c r="C28" s="114"/>
      <c r="D28" s="114"/>
      <c r="E28" s="114"/>
      <c r="F28" s="4">
        <v>169916369</v>
      </c>
      <c r="G28" s="4">
        <v>-15310400</v>
      </c>
      <c r="H28" s="4">
        <v>154605969</v>
      </c>
      <c r="I28" s="4">
        <v>0</v>
      </c>
      <c r="J28" s="115">
        <v>0</v>
      </c>
      <c r="K28" s="114"/>
      <c r="L28" s="114"/>
      <c r="M28" s="6">
        <v>154605969</v>
      </c>
    </row>
    <row r="29" spans="2:13">
      <c r="B29" s="113" t="s">
        <v>33</v>
      </c>
      <c r="C29" s="114"/>
      <c r="D29" s="114"/>
      <c r="E29" s="114"/>
      <c r="F29" s="4">
        <v>273144349</v>
      </c>
      <c r="G29" s="4">
        <v>11140921.08</v>
      </c>
      <c r="H29" s="4">
        <v>284285270.07999998</v>
      </c>
      <c r="I29" s="4">
        <v>274671533.11000001</v>
      </c>
      <c r="J29" s="115">
        <v>274671533.11000001</v>
      </c>
      <c r="K29" s="114"/>
      <c r="L29" s="114"/>
      <c r="M29" s="6">
        <v>9613736.9700000007</v>
      </c>
    </row>
    <row r="30" spans="2:13">
      <c r="B30" s="113" t="s">
        <v>34</v>
      </c>
      <c r="C30" s="114"/>
      <c r="D30" s="114"/>
      <c r="E30" s="114"/>
      <c r="F30" s="4">
        <v>247532125</v>
      </c>
      <c r="G30" s="4">
        <v>1814838.85</v>
      </c>
      <c r="H30" s="4">
        <v>249346963.84999999</v>
      </c>
      <c r="I30" s="4">
        <v>249346963.84999999</v>
      </c>
      <c r="J30" s="115">
        <v>249346963.84999999</v>
      </c>
      <c r="K30" s="114"/>
      <c r="L30" s="114"/>
      <c r="M30" s="6">
        <v>0</v>
      </c>
    </row>
    <row r="31" spans="2:13">
      <c r="B31" s="113" t="s">
        <v>35</v>
      </c>
      <c r="C31" s="114"/>
      <c r="D31" s="114"/>
      <c r="E31" s="114"/>
      <c r="F31" s="4">
        <v>329565020</v>
      </c>
      <c r="G31" s="4">
        <v>960892</v>
      </c>
      <c r="H31" s="4">
        <v>330525912</v>
      </c>
      <c r="I31" s="4">
        <v>327832699.88</v>
      </c>
      <c r="J31" s="115">
        <v>327832699.88</v>
      </c>
      <c r="K31" s="114"/>
      <c r="L31" s="114"/>
      <c r="M31" s="6">
        <v>2693212.12</v>
      </c>
    </row>
    <row r="32" spans="2:13">
      <c r="B32" s="113" t="s">
        <v>36</v>
      </c>
      <c r="C32" s="114"/>
      <c r="D32" s="114"/>
      <c r="E32" s="114"/>
      <c r="F32" s="4">
        <v>276083515</v>
      </c>
      <c r="G32" s="4">
        <v>32569423.949999999</v>
      </c>
      <c r="H32" s="4">
        <v>308652938.94999999</v>
      </c>
      <c r="I32" s="4">
        <v>308652938.94999999</v>
      </c>
      <c r="J32" s="115">
        <v>308652938.94999999</v>
      </c>
      <c r="K32" s="114"/>
      <c r="L32" s="114"/>
      <c r="M32" s="6">
        <v>0</v>
      </c>
    </row>
    <row r="33" spans="2:13">
      <c r="B33" s="113" t="s">
        <v>37</v>
      </c>
      <c r="C33" s="114"/>
      <c r="D33" s="114"/>
      <c r="E33" s="114"/>
      <c r="F33" s="4">
        <v>6351682430</v>
      </c>
      <c r="G33" s="4">
        <v>1545692396.0799999</v>
      </c>
      <c r="H33" s="4">
        <v>7897374826.0799999</v>
      </c>
      <c r="I33" s="4">
        <v>7707640455.3999996</v>
      </c>
      <c r="J33" s="115">
        <v>7705345906.8900003</v>
      </c>
      <c r="K33" s="114"/>
      <c r="L33" s="114"/>
      <c r="M33" s="6">
        <v>189734370.68000001</v>
      </c>
    </row>
    <row r="34" spans="2:13">
      <c r="B34" s="113" t="s">
        <v>38</v>
      </c>
      <c r="C34" s="114"/>
      <c r="D34" s="114"/>
      <c r="E34" s="114"/>
      <c r="F34" s="4">
        <v>47151000</v>
      </c>
      <c r="G34" s="4">
        <v>53398528.560000002</v>
      </c>
      <c r="H34" s="4">
        <v>100549528.56</v>
      </c>
      <c r="I34" s="4">
        <v>85168369.030000001</v>
      </c>
      <c r="J34" s="115">
        <v>85168369.030000001</v>
      </c>
      <c r="K34" s="114"/>
      <c r="L34" s="114"/>
      <c r="M34" s="6">
        <v>15381159.529999999</v>
      </c>
    </row>
    <row r="35" spans="2:13" ht="24" customHeight="1">
      <c r="B35" s="113" t="s">
        <v>39</v>
      </c>
      <c r="C35" s="114"/>
      <c r="D35" s="114"/>
      <c r="E35" s="114"/>
      <c r="F35" s="4">
        <v>4497291132</v>
      </c>
      <c r="G35" s="4">
        <v>114232930.81999999</v>
      </c>
      <c r="H35" s="4">
        <v>4611524062.8199997</v>
      </c>
      <c r="I35" s="4">
        <v>4602013679.3100004</v>
      </c>
      <c r="J35" s="115">
        <v>4576053629.3100004</v>
      </c>
      <c r="K35" s="114"/>
      <c r="L35" s="114"/>
      <c r="M35" s="6">
        <v>9510383.5099999998</v>
      </c>
    </row>
    <row r="36" spans="2:13">
      <c r="B36" s="109" t="s">
        <v>40</v>
      </c>
      <c r="C36" s="110"/>
      <c r="D36" s="110"/>
      <c r="E36" s="111"/>
      <c r="F36" s="5">
        <v>22349942786</v>
      </c>
      <c r="G36" s="5">
        <v>2053982607.9100001</v>
      </c>
      <c r="H36" s="5">
        <v>24403925393.91</v>
      </c>
      <c r="I36" s="5">
        <v>23434404356.189999</v>
      </c>
      <c r="J36" s="112">
        <v>23357655441.52</v>
      </c>
      <c r="K36" s="110"/>
      <c r="L36" s="111"/>
      <c r="M36" s="5">
        <v>969521037.72000003</v>
      </c>
    </row>
    <row r="37" spans="2:13" ht="0.4" customHeight="1"/>
    <row r="38" spans="2:13" ht="17.100000000000001" customHeight="1">
      <c r="B38" s="81" t="s">
        <v>41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2:13" ht="2.65" customHeight="1"/>
  </sheetData>
  <mergeCells count="63">
    <mergeCell ref="C2:C4"/>
    <mergeCell ref="L2:M4"/>
    <mergeCell ref="E3:J3"/>
    <mergeCell ref="B7:E9"/>
    <mergeCell ref="F7:L7"/>
    <mergeCell ref="M7:M8"/>
    <mergeCell ref="J8:L8"/>
    <mergeCell ref="J9:L9"/>
    <mergeCell ref="B10:E10"/>
    <mergeCell ref="J10:L10"/>
    <mergeCell ref="B11:E11"/>
    <mergeCell ref="J11:L11"/>
    <mergeCell ref="B12:E12"/>
    <mergeCell ref="J12:L12"/>
    <mergeCell ref="B13:E13"/>
    <mergeCell ref="J13:L13"/>
    <mergeCell ref="B14:E14"/>
    <mergeCell ref="J14:L14"/>
    <mergeCell ref="B15:E15"/>
    <mergeCell ref="J15:L15"/>
    <mergeCell ref="B16:E16"/>
    <mergeCell ref="J16:L16"/>
    <mergeCell ref="B17:E17"/>
    <mergeCell ref="J17:L17"/>
    <mergeCell ref="B18:E18"/>
    <mergeCell ref="J18:L18"/>
    <mergeCell ref="B19:E19"/>
    <mergeCell ref="J19:L19"/>
    <mergeCell ref="B20:E20"/>
    <mergeCell ref="J20:L20"/>
    <mergeCell ref="B21:E21"/>
    <mergeCell ref="J21:L21"/>
    <mergeCell ref="B22:E22"/>
    <mergeCell ref="J22:L22"/>
    <mergeCell ref="B23:E23"/>
    <mergeCell ref="J23:L23"/>
    <mergeCell ref="B24:E24"/>
    <mergeCell ref="J24:L24"/>
    <mergeCell ref="B25:E25"/>
    <mergeCell ref="J25:L25"/>
    <mergeCell ref="B26:E26"/>
    <mergeCell ref="J26:L26"/>
    <mergeCell ref="B27:E27"/>
    <mergeCell ref="J27:L27"/>
    <mergeCell ref="B28:E28"/>
    <mergeCell ref="J28:L28"/>
    <mergeCell ref="B29:E29"/>
    <mergeCell ref="J29:L29"/>
    <mergeCell ref="B30:E30"/>
    <mergeCell ref="J30:L30"/>
    <mergeCell ref="B31:E31"/>
    <mergeCell ref="J31:L31"/>
    <mergeCell ref="B32:E32"/>
    <mergeCell ref="J32:L32"/>
    <mergeCell ref="B33:E33"/>
    <mergeCell ref="J33:L33"/>
    <mergeCell ref="B36:E36"/>
    <mergeCell ref="J36:L36"/>
    <mergeCell ref="B38:M38"/>
    <mergeCell ref="B34:E34"/>
    <mergeCell ref="J34:L34"/>
    <mergeCell ref="B35:E35"/>
    <mergeCell ref="J35:L35"/>
  </mergeCells>
  <pageMargins left="0.19685039370078741" right="0.19685039370078741" top="0.19685039370078741" bottom="1.9291338582677167" header="0.19685039370078741" footer="0.19685039370078741"/>
  <pageSetup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6"/>
  <sheetViews>
    <sheetView view="pageBreakPreview" zoomScale="60" zoomScaleNormal="115" workbookViewId="0">
      <selection activeCell="S24" sqref="S24"/>
    </sheetView>
  </sheetViews>
  <sheetFormatPr baseColWidth="10" defaultColWidth="11.42578125" defaultRowHeight="15"/>
  <cols>
    <col min="1" max="2" width="0.140625" customWidth="1"/>
    <col min="3" max="3" width="2.85546875" customWidth="1"/>
    <col min="4" max="4" width="14.85546875" customWidth="1"/>
    <col min="5" max="5" width="1.42578125" customWidth="1"/>
    <col min="6" max="6" width="7" customWidth="1"/>
    <col min="7" max="7" width="16.28515625" customWidth="1"/>
    <col min="8" max="8" width="15.42578125" customWidth="1"/>
    <col min="9" max="9" width="16" customWidth="1"/>
    <col min="10" max="10" width="16.42578125" customWidth="1"/>
    <col min="11" max="11" width="8.7109375" customWidth="1"/>
    <col min="12" max="12" width="6.42578125" customWidth="1"/>
    <col min="13" max="13" width="1.140625" customWidth="1"/>
    <col min="14" max="14" width="15.85546875" customWidth="1"/>
    <col min="15" max="15" width="1.85546875" customWidth="1"/>
  </cols>
  <sheetData>
    <row r="1" spans="2:14" ht="2.65" customHeight="1"/>
    <row r="2" spans="2:14" ht="4.9000000000000004" customHeight="1">
      <c r="D2" s="82"/>
      <c r="M2" s="82"/>
      <c r="N2" s="82"/>
    </row>
    <row r="3" spans="2:14" ht="84.75" customHeight="1">
      <c r="D3" s="82"/>
      <c r="F3" s="136" t="s">
        <v>42</v>
      </c>
      <c r="G3" s="137"/>
      <c r="H3" s="137"/>
      <c r="I3" s="137"/>
      <c r="J3" s="137"/>
      <c r="K3" s="137"/>
      <c r="M3" s="82"/>
      <c r="N3" s="82"/>
    </row>
    <row r="4" spans="2:14" ht="4.9000000000000004" customHeight="1">
      <c r="D4" s="82"/>
      <c r="M4" s="82"/>
      <c r="N4" s="82"/>
    </row>
    <row r="5" spans="2:14" ht="2.65" customHeight="1"/>
    <row r="6" spans="2:14" ht="11.65" customHeight="1"/>
    <row r="7" spans="2:14" ht="15" customHeight="1">
      <c r="C7" s="50" t="s">
        <v>0</v>
      </c>
      <c r="D7" s="51"/>
      <c r="E7" s="51"/>
      <c r="F7" s="84"/>
      <c r="G7" s="88" t="s">
        <v>1</v>
      </c>
      <c r="H7" s="89"/>
      <c r="I7" s="89"/>
      <c r="J7" s="89"/>
      <c r="K7" s="89"/>
      <c r="L7" s="89"/>
      <c r="M7" s="89"/>
      <c r="N7" s="138" t="s">
        <v>2</v>
      </c>
    </row>
    <row r="8" spans="2:14" ht="25.5">
      <c r="C8" s="85"/>
      <c r="D8" s="86"/>
      <c r="E8" s="86"/>
      <c r="F8" s="87"/>
      <c r="G8" s="8" t="s">
        <v>3</v>
      </c>
      <c r="H8" s="8" t="s">
        <v>4</v>
      </c>
      <c r="I8" s="8" t="s">
        <v>5</v>
      </c>
      <c r="J8" s="8" t="s">
        <v>6</v>
      </c>
      <c r="K8" s="90" t="s">
        <v>7</v>
      </c>
      <c r="L8" s="91"/>
      <c r="M8" s="91"/>
      <c r="N8" s="139"/>
    </row>
    <row r="9" spans="2:14">
      <c r="C9" s="56"/>
      <c r="D9" s="57"/>
      <c r="E9" s="57"/>
      <c r="F9" s="60"/>
      <c r="G9" s="9" t="s">
        <v>8</v>
      </c>
      <c r="H9" s="9" t="s">
        <v>9</v>
      </c>
      <c r="I9" s="9" t="s">
        <v>10</v>
      </c>
      <c r="J9" s="9" t="s">
        <v>11</v>
      </c>
      <c r="K9" s="93" t="s">
        <v>12</v>
      </c>
      <c r="L9" s="94"/>
      <c r="M9" s="94"/>
      <c r="N9" s="10" t="s">
        <v>13</v>
      </c>
    </row>
    <row r="10" spans="2:14">
      <c r="B10" s="11"/>
      <c r="C10" s="140" t="s">
        <v>43</v>
      </c>
      <c r="D10" s="141"/>
      <c r="E10" s="141"/>
      <c r="F10" s="141"/>
      <c r="G10" s="12">
        <v>21496762126</v>
      </c>
      <c r="H10" s="12">
        <v>2018637453.1099999</v>
      </c>
      <c r="I10" s="12">
        <v>23515399579.110001</v>
      </c>
      <c r="J10" s="12">
        <v>22548571753.509998</v>
      </c>
      <c r="K10" s="142">
        <v>22471822838.84</v>
      </c>
      <c r="L10" s="141"/>
      <c r="M10" s="141"/>
      <c r="N10" s="13">
        <v>966827825.60000002</v>
      </c>
    </row>
    <row r="11" spans="2:14" ht="15" customHeight="1">
      <c r="B11" s="11"/>
      <c r="C11" s="140" t="s">
        <v>44</v>
      </c>
      <c r="D11" s="141"/>
      <c r="E11" s="141"/>
      <c r="F11" s="141"/>
      <c r="G11" s="12">
        <v>247532125</v>
      </c>
      <c r="H11" s="12">
        <v>1814838.85</v>
      </c>
      <c r="I11" s="12">
        <v>249346963.84999999</v>
      </c>
      <c r="J11" s="12">
        <v>249346963.84999999</v>
      </c>
      <c r="K11" s="142">
        <v>249346963.84999999</v>
      </c>
      <c r="L11" s="141"/>
      <c r="M11" s="141"/>
      <c r="N11" s="13">
        <v>0</v>
      </c>
    </row>
    <row r="12" spans="2:14" ht="15" customHeight="1">
      <c r="B12" s="11"/>
      <c r="C12" s="140" t="s">
        <v>45</v>
      </c>
      <c r="D12" s="141"/>
      <c r="E12" s="141"/>
      <c r="F12" s="141"/>
      <c r="G12" s="12">
        <v>329565020</v>
      </c>
      <c r="H12" s="12">
        <v>960892</v>
      </c>
      <c r="I12" s="12">
        <v>330525912</v>
      </c>
      <c r="J12" s="12">
        <v>327832699.88</v>
      </c>
      <c r="K12" s="142">
        <v>327832699.88</v>
      </c>
      <c r="L12" s="141"/>
      <c r="M12" s="141"/>
      <c r="N12" s="13">
        <v>2693212.12</v>
      </c>
    </row>
    <row r="13" spans="2:14" ht="15" customHeight="1">
      <c r="B13" s="11"/>
      <c r="C13" s="140" t="s">
        <v>46</v>
      </c>
      <c r="D13" s="141"/>
      <c r="E13" s="141"/>
      <c r="F13" s="141"/>
      <c r="G13" s="12">
        <v>276083515</v>
      </c>
      <c r="H13" s="12">
        <v>32569423.949999999</v>
      </c>
      <c r="I13" s="12">
        <v>308652938.94999999</v>
      </c>
      <c r="J13" s="12">
        <v>308652938.94999999</v>
      </c>
      <c r="K13" s="142">
        <v>308652938.94999999</v>
      </c>
      <c r="L13" s="141"/>
      <c r="M13" s="141"/>
      <c r="N13" s="13">
        <v>0</v>
      </c>
    </row>
    <row r="14" spans="2:14">
      <c r="B14" s="11"/>
      <c r="C14" s="143" t="s">
        <v>40</v>
      </c>
      <c r="D14" s="144"/>
      <c r="E14" s="144"/>
      <c r="F14" s="145"/>
      <c r="G14" s="14">
        <v>22349942786</v>
      </c>
      <c r="H14" s="14">
        <v>2053982607.9100001</v>
      </c>
      <c r="I14" s="14">
        <v>24403925393.91</v>
      </c>
      <c r="J14" s="14">
        <v>23434404356.189999</v>
      </c>
      <c r="K14" s="146">
        <v>23357655441.52</v>
      </c>
      <c r="L14" s="144"/>
      <c r="M14" s="145"/>
      <c r="N14" s="14">
        <v>969521037.72000003</v>
      </c>
    </row>
    <row r="15" spans="2:14" ht="5.0999999999999996" customHeight="1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ht="17.100000000000001" customHeight="1">
      <c r="B16" s="147" t="s">
        <v>41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</row>
  </sheetData>
  <mergeCells count="19">
    <mergeCell ref="C13:F13"/>
    <mergeCell ref="K13:M13"/>
    <mergeCell ref="C14:F14"/>
    <mergeCell ref="K14:M14"/>
    <mergeCell ref="B16:N16"/>
    <mergeCell ref="C10:F10"/>
    <mergeCell ref="K10:M10"/>
    <mergeCell ref="C11:F11"/>
    <mergeCell ref="K11:M11"/>
    <mergeCell ref="C12:F12"/>
    <mergeCell ref="K12:M12"/>
    <mergeCell ref="D2:D4"/>
    <mergeCell ref="M2:N4"/>
    <mergeCell ref="F3:K3"/>
    <mergeCell ref="C7:F9"/>
    <mergeCell ref="G7:M7"/>
    <mergeCell ref="N7:N8"/>
    <mergeCell ref="K8:M8"/>
    <mergeCell ref="K9:M9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29"/>
  <sheetViews>
    <sheetView view="pageBreakPreview" topLeftCell="A13" zoomScale="60" zoomScaleNormal="85" workbookViewId="0">
      <selection activeCell="Y11" sqref="Y11"/>
    </sheetView>
  </sheetViews>
  <sheetFormatPr baseColWidth="10" defaultColWidth="11.42578125" defaultRowHeight="15"/>
  <cols>
    <col min="1" max="2" width="0.140625" customWidth="1"/>
    <col min="3" max="3" width="2.5703125" customWidth="1"/>
    <col min="4" max="4" width="8.28515625" customWidth="1"/>
    <col min="5" max="5" width="6.7109375" customWidth="1"/>
    <col min="6" max="6" width="1.7109375" customWidth="1"/>
    <col min="7" max="7" width="28.28515625" customWidth="1"/>
    <col min="8" max="8" width="20.5703125" customWidth="1"/>
    <col min="9" max="9" width="16" customWidth="1"/>
    <col min="10" max="10" width="6.5703125" customWidth="1"/>
    <col min="11" max="11" width="3.7109375" customWidth="1"/>
    <col min="12" max="12" width="17.140625" customWidth="1"/>
    <col min="13" max="13" width="20.85546875" customWidth="1"/>
    <col min="14" max="14" width="8.7109375" customWidth="1"/>
    <col min="15" max="15" width="10.28515625" customWidth="1"/>
    <col min="16" max="16" width="0.85546875" customWidth="1"/>
    <col min="17" max="17" width="3" customWidth="1"/>
    <col min="18" max="18" width="0" hidden="1" customWidth="1"/>
    <col min="19" max="19" width="14.5703125" customWidth="1"/>
    <col min="20" max="20" width="1.5703125" customWidth="1"/>
    <col min="21" max="21" width="1.42578125" customWidth="1"/>
    <col min="22" max="22" width="2.42578125" customWidth="1"/>
    <col min="23" max="23" width="10.85546875" customWidth="1"/>
  </cols>
  <sheetData>
    <row r="1" spans="3:21" ht="4.1500000000000004" customHeight="1"/>
    <row r="2" spans="3:21" ht="4.9000000000000004" customHeight="1">
      <c r="D2" s="82"/>
      <c r="E2" s="82"/>
      <c r="P2" s="82"/>
      <c r="Q2" s="82"/>
      <c r="R2" s="82"/>
      <c r="S2" s="82"/>
      <c r="T2" s="82"/>
      <c r="U2" s="82"/>
    </row>
    <row r="3" spans="3:21" ht="114" customHeight="1">
      <c r="D3" s="82"/>
      <c r="E3" s="82"/>
      <c r="G3" s="148" t="s">
        <v>47</v>
      </c>
      <c r="H3" s="117"/>
      <c r="I3" s="117"/>
      <c r="J3" s="117"/>
      <c r="K3" s="117"/>
      <c r="L3" s="117"/>
      <c r="M3" s="117"/>
      <c r="N3" s="117"/>
      <c r="P3" s="82"/>
      <c r="Q3" s="82"/>
      <c r="R3" s="82"/>
      <c r="S3" s="82"/>
      <c r="T3" s="82"/>
      <c r="U3" s="82"/>
    </row>
    <row r="4" spans="3:21" ht="3.75" customHeight="1">
      <c r="D4" s="82"/>
      <c r="E4" s="82"/>
      <c r="P4" s="82"/>
      <c r="Q4" s="82"/>
      <c r="R4" s="82"/>
      <c r="S4" s="82"/>
      <c r="T4" s="82"/>
      <c r="U4" s="82"/>
    </row>
    <row r="5" spans="3:21" ht="3.75" hidden="1" customHeight="1"/>
    <row r="6" spans="3:21" ht="11.65" customHeight="1"/>
    <row r="7" spans="3:21" ht="15.75">
      <c r="C7" s="149" t="s">
        <v>0</v>
      </c>
      <c r="D7" s="150"/>
      <c r="E7" s="150"/>
      <c r="F7" s="150"/>
      <c r="G7" s="151"/>
      <c r="H7" s="155" t="s">
        <v>1</v>
      </c>
      <c r="I7" s="155"/>
      <c r="J7" s="155"/>
      <c r="K7" s="155"/>
      <c r="L7" s="155"/>
      <c r="M7" s="155"/>
      <c r="N7" s="155"/>
      <c r="O7" s="155"/>
      <c r="P7" s="155"/>
      <c r="Q7" s="149" t="s">
        <v>2</v>
      </c>
      <c r="R7" s="150"/>
      <c r="S7" s="150"/>
      <c r="T7" s="151"/>
    </row>
    <row r="8" spans="3:21" ht="15.75">
      <c r="C8" s="152"/>
      <c r="D8" s="153"/>
      <c r="E8" s="153"/>
      <c r="F8" s="153"/>
      <c r="G8" s="154"/>
      <c r="H8" s="15" t="s">
        <v>3</v>
      </c>
      <c r="I8" s="159" t="s">
        <v>48</v>
      </c>
      <c r="J8" s="160"/>
      <c r="K8" s="161" t="s">
        <v>5</v>
      </c>
      <c r="L8" s="162"/>
      <c r="M8" s="16" t="s">
        <v>6</v>
      </c>
      <c r="N8" s="161" t="s">
        <v>7</v>
      </c>
      <c r="O8" s="163"/>
      <c r="P8" s="163"/>
      <c r="Q8" s="156"/>
      <c r="R8" s="157"/>
      <c r="S8" s="157"/>
      <c r="T8" s="158"/>
    </row>
    <row r="9" spans="3:21" ht="15.75">
      <c r="C9" s="152"/>
      <c r="D9" s="153"/>
      <c r="E9" s="153"/>
      <c r="F9" s="153"/>
      <c r="G9" s="154"/>
      <c r="H9" s="17" t="s">
        <v>8</v>
      </c>
      <c r="I9" s="164" t="s">
        <v>9</v>
      </c>
      <c r="J9" s="165"/>
      <c r="K9" s="164" t="s">
        <v>10</v>
      </c>
      <c r="L9" s="165"/>
      <c r="M9" s="18" t="s">
        <v>11</v>
      </c>
      <c r="N9" s="164" t="s">
        <v>12</v>
      </c>
      <c r="O9" s="166"/>
      <c r="P9" s="166"/>
      <c r="Q9" s="156" t="s">
        <v>13</v>
      </c>
      <c r="R9" s="157"/>
      <c r="S9" s="157"/>
      <c r="T9" s="158"/>
    </row>
    <row r="10" spans="3:21" ht="57" customHeight="1">
      <c r="C10" s="167" t="s">
        <v>49</v>
      </c>
      <c r="D10" s="168"/>
      <c r="E10" s="168"/>
      <c r="F10" s="168"/>
      <c r="G10" s="168"/>
      <c r="H10" s="19">
        <v>6398833430</v>
      </c>
      <c r="I10" s="169">
        <v>1599090924.6400001</v>
      </c>
      <c r="J10" s="168"/>
      <c r="K10" s="169">
        <v>7997924354.6400003</v>
      </c>
      <c r="L10" s="168"/>
      <c r="M10" s="19">
        <v>7792808824.4300003</v>
      </c>
      <c r="N10" s="169">
        <v>7790514275.9200001</v>
      </c>
      <c r="O10" s="168"/>
      <c r="P10" s="168"/>
      <c r="Q10" s="170">
        <v>205115530.21000001</v>
      </c>
      <c r="R10" s="168"/>
      <c r="S10" s="168"/>
      <c r="T10" s="171"/>
    </row>
    <row r="11" spans="3:21" ht="50.25" customHeight="1">
      <c r="C11" s="167" t="s">
        <v>50</v>
      </c>
      <c r="D11" s="168"/>
      <c r="E11" s="168"/>
      <c r="F11" s="168"/>
      <c r="G11" s="168"/>
      <c r="H11" s="19">
        <v>0</v>
      </c>
      <c r="I11" s="169">
        <v>0</v>
      </c>
      <c r="J11" s="168"/>
      <c r="K11" s="169">
        <v>0</v>
      </c>
      <c r="L11" s="168"/>
      <c r="M11" s="19">
        <v>0</v>
      </c>
      <c r="N11" s="169">
        <v>0</v>
      </c>
      <c r="O11" s="168"/>
      <c r="P11" s="168"/>
      <c r="Q11" s="170">
        <v>0</v>
      </c>
      <c r="R11" s="168"/>
      <c r="S11" s="168"/>
      <c r="T11" s="171"/>
    </row>
    <row r="12" spans="3:21" ht="61.5" customHeight="1">
      <c r="C12" s="167" t="s">
        <v>51</v>
      </c>
      <c r="D12" s="168"/>
      <c r="E12" s="168"/>
      <c r="F12" s="168"/>
      <c r="G12" s="168"/>
      <c r="H12" s="19">
        <v>0</v>
      </c>
      <c r="I12" s="169">
        <v>0</v>
      </c>
      <c r="J12" s="168"/>
      <c r="K12" s="169">
        <v>0</v>
      </c>
      <c r="L12" s="168"/>
      <c r="M12" s="19">
        <v>0</v>
      </c>
      <c r="N12" s="169">
        <v>0</v>
      </c>
      <c r="O12" s="168"/>
      <c r="P12" s="168"/>
      <c r="Q12" s="170">
        <v>0</v>
      </c>
      <c r="R12" s="168"/>
      <c r="S12" s="168"/>
      <c r="T12" s="171"/>
    </row>
    <row r="13" spans="3:21" ht="58.5" customHeight="1">
      <c r="C13" s="167" t="s">
        <v>52</v>
      </c>
      <c r="D13" s="168"/>
      <c r="E13" s="168"/>
      <c r="F13" s="168"/>
      <c r="G13" s="168"/>
      <c r="H13" s="19">
        <v>0</v>
      </c>
      <c r="I13" s="169">
        <v>0</v>
      </c>
      <c r="J13" s="168"/>
      <c r="K13" s="169">
        <v>0</v>
      </c>
      <c r="L13" s="168"/>
      <c r="M13" s="19">
        <v>0</v>
      </c>
      <c r="N13" s="169">
        <v>0</v>
      </c>
      <c r="O13" s="168"/>
      <c r="P13" s="168"/>
      <c r="Q13" s="170">
        <v>0</v>
      </c>
      <c r="R13" s="168"/>
      <c r="S13" s="168"/>
      <c r="T13" s="171"/>
    </row>
    <row r="14" spans="3:21" ht="80.25" customHeight="1">
      <c r="C14" s="167" t="s">
        <v>53</v>
      </c>
      <c r="D14" s="168"/>
      <c r="E14" s="168"/>
      <c r="F14" s="168"/>
      <c r="G14" s="168"/>
      <c r="H14" s="19">
        <v>0</v>
      </c>
      <c r="I14" s="169">
        <v>0</v>
      </c>
      <c r="J14" s="168"/>
      <c r="K14" s="169">
        <v>0</v>
      </c>
      <c r="L14" s="168"/>
      <c r="M14" s="19">
        <v>0</v>
      </c>
      <c r="N14" s="169">
        <v>0</v>
      </c>
      <c r="O14" s="168"/>
      <c r="P14" s="168"/>
      <c r="Q14" s="170">
        <v>0</v>
      </c>
      <c r="R14" s="168"/>
      <c r="S14" s="168"/>
      <c r="T14" s="171"/>
    </row>
    <row r="15" spans="3:21" ht="74.25" customHeight="1">
      <c r="C15" s="167" t="s">
        <v>54</v>
      </c>
      <c r="D15" s="168"/>
      <c r="E15" s="168"/>
      <c r="F15" s="168"/>
      <c r="G15" s="168"/>
      <c r="H15" s="19">
        <v>0</v>
      </c>
      <c r="I15" s="169">
        <v>0</v>
      </c>
      <c r="J15" s="168"/>
      <c r="K15" s="169">
        <v>0</v>
      </c>
      <c r="L15" s="168"/>
      <c r="M15" s="19">
        <v>0</v>
      </c>
      <c r="N15" s="169">
        <v>0</v>
      </c>
      <c r="O15" s="168"/>
      <c r="P15" s="168"/>
      <c r="Q15" s="170">
        <v>0</v>
      </c>
      <c r="R15" s="168"/>
      <c r="S15" s="168"/>
      <c r="T15" s="171"/>
    </row>
    <row r="16" spans="3:21" ht="60" customHeight="1">
      <c r="C16" s="167" t="s">
        <v>55</v>
      </c>
      <c r="D16" s="168"/>
      <c r="E16" s="168"/>
      <c r="F16" s="168"/>
      <c r="G16" s="168"/>
      <c r="H16" s="19">
        <v>0</v>
      </c>
      <c r="I16" s="169">
        <v>0</v>
      </c>
      <c r="J16" s="168"/>
      <c r="K16" s="169">
        <v>0</v>
      </c>
      <c r="L16" s="168"/>
      <c r="M16" s="19">
        <v>0</v>
      </c>
      <c r="N16" s="169">
        <v>0</v>
      </c>
      <c r="O16" s="168"/>
      <c r="P16" s="168"/>
      <c r="Q16" s="170">
        <v>0</v>
      </c>
      <c r="R16" s="168"/>
      <c r="S16" s="168"/>
      <c r="T16" s="171"/>
    </row>
    <row r="17" spans="2:20" ht="17.25">
      <c r="C17" s="174" t="s">
        <v>40</v>
      </c>
      <c r="D17" s="175"/>
      <c r="E17" s="175"/>
      <c r="F17" s="175"/>
      <c r="G17" s="176"/>
      <c r="H17" s="20">
        <v>6398833430</v>
      </c>
      <c r="I17" s="177">
        <v>1599090924.6400001</v>
      </c>
      <c r="J17" s="176"/>
      <c r="K17" s="177">
        <v>7997924354.6400003</v>
      </c>
      <c r="L17" s="176"/>
      <c r="M17" s="20">
        <v>7792808824.4300003</v>
      </c>
      <c r="N17" s="177">
        <v>7790514275.9200001</v>
      </c>
      <c r="O17" s="175"/>
      <c r="P17" s="176"/>
      <c r="Q17" s="177">
        <v>205115530.21000001</v>
      </c>
      <c r="R17" s="175"/>
      <c r="S17" s="175"/>
      <c r="T17" s="176"/>
    </row>
    <row r="18" spans="2:20" ht="1.35" customHeight="1"/>
    <row r="19" spans="2:20" ht="17.100000000000001" customHeight="1">
      <c r="B19" s="172" t="s">
        <v>41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</row>
    <row r="20" spans="2:20" ht="3" customHeight="1"/>
    <row r="21" spans="2:20" ht="51.6" customHeight="1"/>
    <row r="22" spans="2:20" ht="0" hidden="1" customHeight="1"/>
    <row r="23" spans="2:20" ht="0" hidden="1" customHeight="1"/>
    <row r="24" spans="2:20" ht="0" hidden="1" customHeight="1"/>
    <row r="25" spans="2:20" ht="0" hidden="1" customHeight="1"/>
    <row r="26" spans="2:20" ht="0" hidden="1" customHeight="1"/>
    <row r="27" spans="2:20" ht="0" hidden="1" customHeight="1"/>
    <row r="28" spans="2:20" ht="0" hidden="1" customHeight="1"/>
    <row r="29" spans="2:20" ht="31.5" customHeight="1"/>
  </sheetData>
  <mergeCells count="54">
    <mergeCell ref="B19:S19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  <mergeCell ref="C17:G17"/>
    <mergeCell ref="I17:J17"/>
    <mergeCell ref="K17:L17"/>
    <mergeCell ref="N17:P17"/>
    <mergeCell ref="Q17:T17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C11:G11"/>
    <mergeCell ref="I11:J11"/>
    <mergeCell ref="K11:L11"/>
    <mergeCell ref="N11:P11"/>
    <mergeCell ref="Q11:T11"/>
    <mergeCell ref="C12:G12"/>
    <mergeCell ref="I12:J12"/>
    <mergeCell ref="K12:L12"/>
    <mergeCell ref="N12:P12"/>
    <mergeCell ref="Q12:T12"/>
    <mergeCell ref="C10:G10"/>
    <mergeCell ref="I10:J10"/>
    <mergeCell ref="K10:L10"/>
    <mergeCell ref="N10:P10"/>
    <mergeCell ref="Q10:T10"/>
    <mergeCell ref="D2:E4"/>
    <mergeCell ref="P2:U4"/>
    <mergeCell ref="G3:N3"/>
    <mergeCell ref="C7:G9"/>
    <mergeCell ref="H7:P7"/>
    <mergeCell ref="Q7:T8"/>
    <mergeCell ref="I8:J8"/>
    <mergeCell ref="K8:L8"/>
    <mergeCell ref="N8:P8"/>
    <mergeCell ref="I9:J9"/>
    <mergeCell ref="K9:L9"/>
    <mergeCell ref="N9:P9"/>
    <mergeCell ref="Q9:T9"/>
  </mergeCells>
  <pageMargins left="0.7" right="0.7" top="0.75" bottom="0.75" header="0.3" footer="0.3"/>
  <pageSetup scale="52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51"/>
  <sheetViews>
    <sheetView showGridLines="0" view="pageBreakPreview" zoomScale="80" zoomScaleNormal="100" zoomScaleSheetLayoutView="80" workbookViewId="0">
      <pane ySplit="10" topLeftCell="A17" activePane="bottomLeft" state="frozen"/>
      <selection pane="bottomLeft" activeCell="I51" sqref="I51"/>
    </sheetView>
  </sheetViews>
  <sheetFormatPr baseColWidth="10" defaultColWidth="11.42578125" defaultRowHeight="15"/>
  <cols>
    <col min="1" max="2" width="0.140625" customWidth="1"/>
    <col min="3" max="3" width="2.5703125" customWidth="1"/>
    <col min="4" max="4" width="14.85546875" customWidth="1"/>
    <col min="5" max="5" width="3" customWidth="1"/>
    <col min="6" max="6" width="9.7109375" customWidth="1"/>
    <col min="7" max="7" width="13.85546875" customWidth="1"/>
    <col min="8" max="9" width="15.5703125" customWidth="1"/>
    <col min="10" max="10" width="16.7109375" customWidth="1"/>
    <col min="11" max="11" width="16" customWidth="1"/>
    <col min="12" max="12" width="8.28515625" customWidth="1"/>
    <col min="13" max="13" width="6.28515625" customWidth="1"/>
    <col min="14" max="14" width="0.85546875" customWidth="1"/>
    <col min="15" max="15" width="15.28515625" customWidth="1"/>
    <col min="16" max="16" width="1.85546875" customWidth="1"/>
    <col min="17" max="17" width="0.85546875" customWidth="1"/>
  </cols>
  <sheetData>
    <row r="1" spans="1:17" ht="4.1500000000000004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7" ht="0.2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7" ht="2.1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7" ht="0.2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6"/>
      <c r="O4" s="36"/>
      <c r="P4" s="36"/>
    </row>
    <row r="5" spans="1:17" ht="4.9000000000000004" customHeight="1">
      <c r="A5" s="31"/>
      <c r="B5" s="31"/>
      <c r="C5" s="31"/>
      <c r="D5" s="36"/>
      <c r="E5" s="31"/>
      <c r="F5" s="31"/>
      <c r="G5" s="31"/>
      <c r="H5" s="31"/>
      <c r="I5" s="31"/>
      <c r="J5" s="31"/>
      <c r="K5" s="31"/>
      <c r="L5" s="31"/>
      <c r="M5" s="31"/>
      <c r="N5" s="36"/>
      <c r="O5" s="36"/>
      <c r="P5" s="36"/>
    </row>
    <row r="6" spans="1:17" ht="87" customHeight="1">
      <c r="A6" s="31"/>
      <c r="B6" s="31"/>
      <c r="C6" s="31"/>
      <c r="D6" s="36"/>
      <c r="E6" s="31"/>
      <c r="F6" s="31"/>
      <c r="G6" s="178" t="s">
        <v>163</v>
      </c>
      <c r="H6" s="179"/>
      <c r="I6" s="179"/>
      <c r="J6" s="179"/>
      <c r="K6" s="179"/>
      <c r="L6" s="179"/>
      <c r="M6" s="31"/>
      <c r="N6" s="36"/>
      <c r="O6" s="36"/>
      <c r="P6" s="36"/>
    </row>
    <row r="7" spans="1:17" ht="4.9000000000000004" customHeight="1">
      <c r="A7" s="31"/>
      <c r="B7" s="31"/>
      <c r="C7" s="31"/>
      <c r="D7" s="36"/>
      <c r="E7" s="31"/>
      <c r="F7" s="31"/>
      <c r="G7" s="31"/>
      <c r="H7" s="31"/>
      <c r="I7" s="31"/>
      <c r="J7" s="31"/>
      <c r="K7" s="31"/>
      <c r="L7" s="31"/>
      <c r="M7" s="31"/>
      <c r="N7" s="36"/>
      <c r="O7" s="36"/>
      <c r="P7" s="36"/>
    </row>
    <row r="8" spans="1:17" ht="0.2" customHeight="1">
      <c r="A8" s="31"/>
      <c r="B8" s="31"/>
      <c r="C8" s="31"/>
      <c r="D8" s="36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7" ht="2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</row>
    <row r="10" spans="1:17" ht="8.6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7" ht="15" customHeight="1">
      <c r="C11" s="50" t="s">
        <v>0</v>
      </c>
      <c r="D11" s="51"/>
      <c r="E11" s="51"/>
      <c r="F11" s="51"/>
      <c r="G11" s="52"/>
      <c r="H11" s="89" t="s">
        <v>1</v>
      </c>
      <c r="I11" s="89"/>
      <c r="J11" s="89"/>
      <c r="K11" s="89"/>
      <c r="L11" s="89"/>
      <c r="M11" s="89"/>
      <c r="N11" s="89"/>
      <c r="O11" s="181" t="s">
        <v>2</v>
      </c>
      <c r="P11" s="181"/>
    </row>
    <row r="12" spans="1:17" ht="25.5">
      <c r="C12" s="85"/>
      <c r="D12" s="86"/>
      <c r="E12" s="86"/>
      <c r="F12" s="86"/>
      <c r="G12" s="180"/>
      <c r="H12" s="35" t="s">
        <v>3</v>
      </c>
      <c r="I12" s="8" t="s">
        <v>4</v>
      </c>
      <c r="J12" s="8" t="s">
        <v>5</v>
      </c>
      <c r="K12" s="8" t="s">
        <v>6</v>
      </c>
      <c r="L12" s="90" t="s">
        <v>7</v>
      </c>
      <c r="M12" s="91"/>
      <c r="N12" s="91"/>
      <c r="O12" s="181"/>
      <c r="P12" s="181"/>
    </row>
    <row r="13" spans="1:17">
      <c r="C13" s="56"/>
      <c r="D13" s="57"/>
      <c r="E13" s="57"/>
      <c r="F13" s="57"/>
      <c r="G13" s="58"/>
      <c r="H13" s="27" t="s">
        <v>8</v>
      </c>
      <c r="I13" s="9" t="s">
        <v>9</v>
      </c>
      <c r="J13" s="9" t="s">
        <v>10</v>
      </c>
      <c r="K13" s="9" t="s">
        <v>11</v>
      </c>
      <c r="L13" s="93" t="s">
        <v>12</v>
      </c>
      <c r="M13" s="94"/>
      <c r="N13" s="94"/>
      <c r="O13" s="181" t="s">
        <v>13</v>
      </c>
      <c r="P13" s="181"/>
    </row>
    <row r="14" spans="1:17">
      <c r="C14" s="66" t="s">
        <v>162</v>
      </c>
      <c r="D14" s="62"/>
      <c r="E14" s="62"/>
      <c r="F14" s="62"/>
      <c r="G14" s="62"/>
      <c r="H14" s="22">
        <v>4039744563</v>
      </c>
      <c r="I14" s="22">
        <v>96099900.799999997</v>
      </c>
      <c r="J14" s="22">
        <v>4135844463.8000002</v>
      </c>
      <c r="K14" s="22">
        <v>3599502127.8200002</v>
      </c>
      <c r="L14" s="67">
        <v>3589849217.3200002</v>
      </c>
      <c r="M14" s="62"/>
      <c r="N14" s="62"/>
      <c r="O14" s="68">
        <v>536342335.98000002</v>
      </c>
      <c r="P14" s="65"/>
    </row>
    <row r="15" spans="1:17">
      <c r="C15" s="66" t="s">
        <v>161</v>
      </c>
      <c r="D15" s="62"/>
      <c r="E15" s="62"/>
      <c r="F15" s="62"/>
      <c r="G15" s="62"/>
      <c r="H15" s="22">
        <v>247532125</v>
      </c>
      <c r="I15" s="22">
        <v>1814838.85</v>
      </c>
      <c r="J15" s="22">
        <v>249346963.84999999</v>
      </c>
      <c r="K15" s="22">
        <v>249346963.84999999</v>
      </c>
      <c r="L15" s="67">
        <v>249346963.84999999</v>
      </c>
      <c r="M15" s="62"/>
      <c r="N15" s="62"/>
      <c r="O15" s="68">
        <v>0</v>
      </c>
      <c r="P15" s="65"/>
    </row>
    <row r="16" spans="1:17">
      <c r="C16" s="66" t="s">
        <v>160</v>
      </c>
      <c r="D16" s="62"/>
      <c r="E16" s="62"/>
      <c r="F16" s="62"/>
      <c r="G16" s="62"/>
      <c r="H16" s="22">
        <v>1075548366</v>
      </c>
      <c r="I16" s="22">
        <v>-22749232.48</v>
      </c>
      <c r="J16" s="22">
        <v>1052799133.52</v>
      </c>
      <c r="K16" s="22">
        <v>997617863.78999996</v>
      </c>
      <c r="L16" s="67">
        <v>995587824.44000006</v>
      </c>
      <c r="M16" s="62"/>
      <c r="N16" s="62"/>
      <c r="O16" s="68">
        <v>55181269.729999997</v>
      </c>
      <c r="P16" s="65"/>
    </row>
    <row r="17" spans="3:16">
      <c r="C17" s="66" t="s">
        <v>159</v>
      </c>
      <c r="D17" s="62"/>
      <c r="E17" s="62"/>
      <c r="F17" s="62"/>
      <c r="G17" s="62"/>
      <c r="H17" s="22">
        <v>777509044</v>
      </c>
      <c r="I17" s="22">
        <v>76242668.090000004</v>
      </c>
      <c r="J17" s="22">
        <v>853751712.09000003</v>
      </c>
      <c r="K17" s="22">
        <v>812883201.27999997</v>
      </c>
      <c r="L17" s="67">
        <v>811553036.25</v>
      </c>
      <c r="M17" s="62"/>
      <c r="N17" s="62"/>
      <c r="O17" s="68">
        <v>40868510.810000002</v>
      </c>
      <c r="P17" s="65"/>
    </row>
    <row r="18" spans="3:16">
      <c r="C18" s="66" t="s">
        <v>158</v>
      </c>
      <c r="D18" s="62"/>
      <c r="E18" s="62"/>
      <c r="F18" s="62"/>
      <c r="G18" s="62"/>
      <c r="H18" s="22">
        <v>0</v>
      </c>
      <c r="I18" s="22">
        <v>0</v>
      </c>
      <c r="J18" s="22">
        <v>0</v>
      </c>
      <c r="K18" s="22">
        <v>0</v>
      </c>
      <c r="L18" s="67">
        <v>0</v>
      </c>
      <c r="M18" s="62"/>
      <c r="N18" s="62"/>
      <c r="O18" s="68">
        <v>0</v>
      </c>
      <c r="P18" s="65"/>
    </row>
    <row r="19" spans="3:16">
      <c r="C19" s="66" t="s">
        <v>157</v>
      </c>
      <c r="D19" s="62"/>
      <c r="E19" s="62"/>
      <c r="F19" s="62"/>
      <c r="G19" s="62"/>
      <c r="H19" s="22">
        <v>666933629</v>
      </c>
      <c r="I19" s="22">
        <v>-10315950.17</v>
      </c>
      <c r="J19" s="22">
        <v>656617678.83000004</v>
      </c>
      <c r="K19" s="22">
        <v>310504485.94999999</v>
      </c>
      <c r="L19" s="67">
        <v>309170453.12</v>
      </c>
      <c r="M19" s="62"/>
      <c r="N19" s="62"/>
      <c r="O19" s="68">
        <v>346113192.88</v>
      </c>
      <c r="P19" s="65"/>
    </row>
    <row r="20" spans="3:16">
      <c r="C20" s="66" t="s">
        <v>156</v>
      </c>
      <c r="D20" s="62"/>
      <c r="E20" s="62"/>
      <c r="F20" s="62"/>
      <c r="G20" s="62"/>
      <c r="H20" s="22">
        <v>0</v>
      </c>
      <c r="I20" s="22">
        <v>0</v>
      </c>
      <c r="J20" s="22">
        <v>0</v>
      </c>
      <c r="K20" s="22">
        <v>0</v>
      </c>
      <c r="L20" s="67">
        <v>0</v>
      </c>
      <c r="M20" s="62"/>
      <c r="N20" s="62"/>
      <c r="O20" s="68">
        <v>0</v>
      </c>
      <c r="P20" s="65"/>
    </row>
    <row r="21" spans="3:16" ht="22.5" customHeight="1">
      <c r="C21" s="66" t="s">
        <v>155</v>
      </c>
      <c r="D21" s="62"/>
      <c r="E21" s="62"/>
      <c r="F21" s="62"/>
      <c r="G21" s="62"/>
      <c r="H21" s="22">
        <v>963846790</v>
      </c>
      <c r="I21" s="22">
        <v>40020779.060000002</v>
      </c>
      <c r="J21" s="22">
        <v>1003867569.0599999</v>
      </c>
      <c r="K21" s="22">
        <v>940087243.08000004</v>
      </c>
      <c r="L21" s="67">
        <v>935873270.09000003</v>
      </c>
      <c r="M21" s="62"/>
      <c r="N21" s="62"/>
      <c r="O21" s="68">
        <v>63780325.979999997</v>
      </c>
      <c r="P21" s="65"/>
    </row>
    <row r="22" spans="3:16" ht="21" customHeight="1">
      <c r="C22" s="66" t="s">
        <v>99</v>
      </c>
      <c r="D22" s="62"/>
      <c r="E22" s="62"/>
      <c r="F22" s="62"/>
      <c r="G22" s="62"/>
      <c r="H22" s="22">
        <v>308374609</v>
      </c>
      <c r="I22" s="22">
        <v>11086797.449999999</v>
      </c>
      <c r="J22" s="22">
        <v>319461406.44999999</v>
      </c>
      <c r="K22" s="22">
        <v>289062369.87</v>
      </c>
      <c r="L22" s="67">
        <v>288317669.56999999</v>
      </c>
      <c r="M22" s="62"/>
      <c r="N22" s="62"/>
      <c r="O22" s="68">
        <v>30399036.579999998</v>
      </c>
      <c r="P22" s="65"/>
    </row>
    <row r="23" spans="3:16">
      <c r="C23" s="66" t="s">
        <v>154</v>
      </c>
      <c r="D23" s="62"/>
      <c r="E23" s="62"/>
      <c r="F23" s="62"/>
      <c r="G23" s="62"/>
      <c r="H23" s="22">
        <v>12782875528</v>
      </c>
      <c r="I23" s="22">
        <v>1770185876.5799999</v>
      </c>
      <c r="J23" s="22">
        <v>14553061404.58</v>
      </c>
      <c r="K23" s="22">
        <v>14226657198.540001</v>
      </c>
      <c r="L23" s="67">
        <v>14208850465.129999</v>
      </c>
      <c r="M23" s="62"/>
      <c r="N23" s="62"/>
      <c r="O23" s="68">
        <v>326404206.04000002</v>
      </c>
      <c r="P23" s="65"/>
    </row>
    <row r="24" spans="3:16">
      <c r="C24" s="66" t="s">
        <v>153</v>
      </c>
      <c r="D24" s="62"/>
      <c r="E24" s="62"/>
      <c r="F24" s="62"/>
      <c r="G24" s="62"/>
      <c r="H24" s="22">
        <v>103407678</v>
      </c>
      <c r="I24" s="22">
        <v>-6047597.5199999996</v>
      </c>
      <c r="J24" s="22">
        <v>97360080.480000004</v>
      </c>
      <c r="K24" s="22">
        <v>80474056.780000001</v>
      </c>
      <c r="L24" s="67">
        <v>80359424.620000005</v>
      </c>
      <c r="M24" s="62"/>
      <c r="N24" s="62"/>
      <c r="O24" s="68">
        <v>16886023.699999999</v>
      </c>
      <c r="P24" s="65"/>
    </row>
    <row r="25" spans="3:16">
      <c r="C25" s="66" t="s">
        <v>152</v>
      </c>
      <c r="D25" s="62"/>
      <c r="E25" s="62"/>
      <c r="F25" s="62"/>
      <c r="G25" s="62"/>
      <c r="H25" s="22">
        <v>730533687</v>
      </c>
      <c r="I25" s="22">
        <v>73588466.400000006</v>
      </c>
      <c r="J25" s="22">
        <v>804122153.39999998</v>
      </c>
      <c r="K25" s="22">
        <v>707239140.57000005</v>
      </c>
      <c r="L25" s="67">
        <v>699985136.46000004</v>
      </c>
      <c r="M25" s="62"/>
      <c r="N25" s="62"/>
      <c r="O25" s="68">
        <v>96883012.829999998</v>
      </c>
      <c r="P25" s="65"/>
    </row>
    <row r="26" spans="3:16">
      <c r="C26" s="66" t="s">
        <v>151</v>
      </c>
      <c r="D26" s="62"/>
      <c r="E26" s="62"/>
      <c r="F26" s="62"/>
      <c r="G26" s="62"/>
      <c r="H26" s="22">
        <v>2688426508</v>
      </c>
      <c r="I26" s="22">
        <v>591631680.53999996</v>
      </c>
      <c r="J26" s="22">
        <v>3280058188.54</v>
      </c>
      <c r="K26" s="22">
        <v>3227092146.8200002</v>
      </c>
      <c r="L26" s="67">
        <v>3225664417.9000001</v>
      </c>
      <c r="M26" s="62"/>
      <c r="N26" s="62"/>
      <c r="O26" s="68">
        <v>52966041.719999999</v>
      </c>
      <c r="P26" s="65"/>
    </row>
    <row r="27" spans="3:16" ht="29.25" customHeight="1">
      <c r="C27" s="66" t="s">
        <v>150</v>
      </c>
      <c r="D27" s="62"/>
      <c r="E27" s="62"/>
      <c r="F27" s="62"/>
      <c r="G27" s="62"/>
      <c r="H27" s="22">
        <v>393605358</v>
      </c>
      <c r="I27" s="22">
        <v>-1144204.1399999999</v>
      </c>
      <c r="J27" s="22">
        <v>392461153.86000001</v>
      </c>
      <c r="K27" s="22">
        <v>351244109.06999999</v>
      </c>
      <c r="L27" s="67">
        <v>344547082.25</v>
      </c>
      <c r="M27" s="62"/>
      <c r="N27" s="62"/>
      <c r="O27" s="68">
        <v>41217044.789999999</v>
      </c>
      <c r="P27" s="65"/>
    </row>
    <row r="28" spans="3:16">
      <c r="C28" s="66" t="s">
        <v>149</v>
      </c>
      <c r="D28" s="62"/>
      <c r="E28" s="62"/>
      <c r="F28" s="62"/>
      <c r="G28" s="62"/>
      <c r="H28" s="22">
        <v>8171863935</v>
      </c>
      <c r="I28" s="22">
        <v>1046604202.84</v>
      </c>
      <c r="J28" s="22">
        <v>9218468137.8400002</v>
      </c>
      <c r="K28" s="22">
        <v>9143923653.3299999</v>
      </c>
      <c r="L28" s="67">
        <v>9142547919.8799992</v>
      </c>
      <c r="M28" s="62"/>
      <c r="N28" s="62"/>
      <c r="O28" s="68">
        <v>74544484.510000005</v>
      </c>
      <c r="P28" s="65"/>
    </row>
    <row r="29" spans="3:16">
      <c r="C29" s="66" t="s">
        <v>148</v>
      </c>
      <c r="D29" s="62"/>
      <c r="E29" s="62"/>
      <c r="F29" s="62"/>
      <c r="G29" s="62"/>
      <c r="H29" s="22">
        <v>415497108</v>
      </c>
      <c r="I29" s="22">
        <v>131697258.90000001</v>
      </c>
      <c r="J29" s="22">
        <v>547194366.89999998</v>
      </c>
      <c r="K29" s="22">
        <v>512535618.25999999</v>
      </c>
      <c r="L29" s="67">
        <v>512201884.56</v>
      </c>
      <c r="M29" s="62"/>
      <c r="N29" s="62"/>
      <c r="O29" s="68">
        <v>34658748.640000001</v>
      </c>
      <c r="P29" s="65"/>
    </row>
    <row r="30" spans="3:16">
      <c r="C30" s="66" t="s">
        <v>147</v>
      </c>
      <c r="D30" s="62"/>
      <c r="E30" s="62"/>
      <c r="F30" s="62"/>
      <c r="G30" s="62"/>
      <c r="H30" s="22">
        <v>279541254</v>
      </c>
      <c r="I30" s="22">
        <v>-66143930.439999998</v>
      </c>
      <c r="J30" s="22">
        <v>213397323.56</v>
      </c>
      <c r="K30" s="22">
        <v>204148473.71000001</v>
      </c>
      <c r="L30" s="67">
        <v>203544599.46000001</v>
      </c>
      <c r="M30" s="62"/>
      <c r="N30" s="62"/>
      <c r="O30" s="68">
        <v>9248849.8499999996</v>
      </c>
      <c r="P30" s="65"/>
    </row>
    <row r="31" spans="3:16">
      <c r="C31" s="66" t="s">
        <v>146</v>
      </c>
      <c r="D31" s="62"/>
      <c r="E31" s="62"/>
      <c r="F31" s="62"/>
      <c r="G31" s="62"/>
      <c r="H31" s="22">
        <v>756887214</v>
      </c>
      <c r="I31" s="22">
        <v>105410086.94</v>
      </c>
      <c r="J31" s="22">
        <v>862297300.94000006</v>
      </c>
      <c r="K31" s="22">
        <v>774632759.49000001</v>
      </c>
      <c r="L31" s="67">
        <v>751303538.73000002</v>
      </c>
      <c r="M31" s="62"/>
      <c r="N31" s="62"/>
      <c r="O31" s="68">
        <v>87664541.450000003</v>
      </c>
      <c r="P31" s="65"/>
    </row>
    <row r="32" spans="3:16" ht="27.75" customHeight="1">
      <c r="C32" s="66" t="s">
        <v>145</v>
      </c>
      <c r="D32" s="62"/>
      <c r="E32" s="62"/>
      <c r="F32" s="62"/>
      <c r="G32" s="62"/>
      <c r="H32" s="22">
        <v>136194139</v>
      </c>
      <c r="I32" s="22">
        <v>-308328.09999999998</v>
      </c>
      <c r="J32" s="22">
        <v>135885810.90000001</v>
      </c>
      <c r="K32" s="22">
        <v>100985981.13</v>
      </c>
      <c r="L32" s="67">
        <v>100745501.5</v>
      </c>
      <c r="M32" s="62"/>
      <c r="N32" s="62"/>
      <c r="O32" s="68">
        <v>34899829.770000003</v>
      </c>
      <c r="P32" s="65"/>
    </row>
    <row r="33" spans="3:16">
      <c r="C33" s="66" t="s">
        <v>144</v>
      </c>
      <c r="D33" s="62"/>
      <c r="E33" s="62"/>
      <c r="F33" s="62"/>
      <c r="G33" s="62"/>
      <c r="H33" s="22">
        <v>257165042</v>
      </c>
      <c r="I33" s="22">
        <v>50685697</v>
      </c>
      <c r="J33" s="22">
        <v>307850739</v>
      </c>
      <c r="K33" s="22">
        <v>299967349.20999998</v>
      </c>
      <c r="L33" s="67">
        <v>299604742.56</v>
      </c>
      <c r="M33" s="62"/>
      <c r="N33" s="62"/>
      <c r="O33" s="68">
        <v>7883389.79</v>
      </c>
      <c r="P33" s="65"/>
    </row>
    <row r="34" spans="3:16">
      <c r="C34" s="66" t="s">
        <v>143</v>
      </c>
      <c r="D34" s="62"/>
      <c r="E34" s="62"/>
      <c r="F34" s="62"/>
      <c r="G34" s="62"/>
      <c r="H34" s="22">
        <v>77671083</v>
      </c>
      <c r="I34" s="22">
        <v>-6215051.9900000002</v>
      </c>
      <c r="J34" s="22">
        <v>71456031.010000005</v>
      </c>
      <c r="K34" s="22">
        <v>56143701.829999998</v>
      </c>
      <c r="L34" s="67">
        <v>56114536.280000001</v>
      </c>
      <c r="M34" s="62"/>
      <c r="N34" s="62"/>
      <c r="O34" s="68">
        <v>15312329.18</v>
      </c>
      <c r="P34" s="65"/>
    </row>
    <row r="35" spans="3:16">
      <c r="C35" s="66" t="s">
        <v>142</v>
      </c>
      <c r="D35" s="62"/>
      <c r="E35" s="62"/>
      <c r="F35" s="62"/>
      <c r="G35" s="62"/>
      <c r="H35" s="22">
        <v>0</v>
      </c>
      <c r="I35" s="22">
        <v>0</v>
      </c>
      <c r="J35" s="22">
        <v>0</v>
      </c>
      <c r="K35" s="22">
        <v>0</v>
      </c>
      <c r="L35" s="67">
        <v>0</v>
      </c>
      <c r="M35" s="62"/>
      <c r="N35" s="62"/>
      <c r="O35" s="68">
        <v>0</v>
      </c>
      <c r="P35" s="65"/>
    </row>
    <row r="36" spans="3:16">
      <c r="C36" s="66" t="s">
        <v>141</v>
      </c>
      <c r="D36" s="62"/>
      <c r="E36" s="62"/>
      <c r="F36" s="62"/>
      <c r="G36" s="62"/>
      <c r="H36" s="22">
        <v>9284645</v>
      </c>
      <c r="I36" s="22">
        <v>-267173.76000000001</v>
      </c>
      <c r="J36" s="22">
        <v>9017471.2400000002</v>
      </c>
      <c r="K36" s="22">
        <v>8328879.8799999999</v>
      </c>
      <c r="L36" s="67">
        <v>8287850.3600000003</v>
      </c>
      <c r="M36" s="62"/>
      <c r="N36" s="62"/>
      <c r="O36" s="68">
        <v>688591.35999999999</v>
      </c>
      <c r="P36" s="65"/>
    </row>
    <row r="37" spans="3:16">
      <c r="C37" s="66" t="s">
        <v>140</v>
      </c>
      <c r="D37" s="62"/>
      <c r="E37" s="62"/>
      <c r="F37" s="62"/>
      <c r="G37" s="62"/>
      <c r="H37" s="22">
        <v>189927610</v>
      </c>
      <c r="I37" s="22">
        <v>62952496.460000001</v>
      </c>
      <c r="J37" s="22">
        <v>252880106.46000001</v>
      </c>
      <c r="K37" s="22">
        <v>231781954.25</v>
      </c>
      <c r="L37" s="67">
        <v>209350462.59999999</v>
      </c>
      <c r="M37" s="62"/>
      <c r="N37" s="62"/>
      <c r="O37" s="68">
        <v>21098152.210000001</v>
      </c>
      <c r="P37" s="65"/>
    </row>
    <row r="38" spans="3:16">
      <c r="C38" s="66" t="s">
        <v>139</v>
      </c>
      <c r="D38" s="62"/>
      <c r="E38" s="62"/>
      <c r="F38" s="62"/>
      <c r="G38" s="62"/>
      <c r="H38" s="22">
        <v>69649900</v>
      </c>
      <c r="I38" s="22">
        <v>-63186.96</v>
      </c>
      <c r="J38" s="22">
        <v>69586713.040000007</v>
      </c>
      <c r="K38" s="22">
        <v>62256269.68</v>
      </c>
      <c r="L38" s="67">
        <v>62103588.479999997</v>
      </c>
      <c r="M38" s="62"/>
      <c r="N38" s="62"/>
      <c r="O38" s="68">
        <v>7330443.3600000003</v>
      </c>
      <c r="P38" s="65"/>
    </row>
    <row r="39" spans="3:16">
      <c r="C39" s="66" t="s">
        <v>138</v>
      </c>
      <c r="D39" s="62"/>
      <c r="E39" s="62"/>
      <c r="F39" s="62"/>
      <c r="G39" s="62"/>
      <c r="H39" s="22">
        <v>0</v>
      </c>
      <c r="I39" s="22">
        <v>0</v>
      </c>
      <c r="J39" s="22">
        <v>0</v>
      </c>
      <c r="K39" s="22">
        <v>0</v>
      </c>
      <c r="L39" s="67">
        <v>0</v>
      </c>
      <c r="M39" s="62"/>
      <c r="N39" s="62"/>
      <c r="O39" s="68">
        <v>0</v>
      </c>
      <c r="P39" s="65"/>
    </row>
    <row r="40" spans="3:16" ht="24" customHeight="1">
      <c r="C40" s="66" t="s">
        <v>137</v>
      </c>
      <c r="D40" s="62"/>
      <c r="E40" s="62"/>
      <c r="F40" s="62"/>
      <c r="G40" s="62"/>
      <c r="H40" s="22">
        <v>16994795</v>
      </c>
      <c r="I40" s="22">
        <v>-1374365.71</v>
      </c>
      <c r="J40" s="22">
        <v>15620429.289999999</v>
      </c>
      <c r="K40" s="22">
        <v>15168623.51</v>
      </c>
      <c r="L40" s="67">
        <v>15096856.949999999</v>
      </c>
      <c r="M40" s="62"/>
      <c r="N40" s="62"/>
      <c r="O40" s="68">
        <v>451805.78</v>
      </c>
      <c r="P40" s="65"/>
    </row>
    <row r="41" spans="3:16" ht="24.75" customHeight="1">
      <c r="C41" s="66" t="s">
        <v>136</v>
      </c>
      <c r="D41" s="62"/>
      <c r="E41" s="62"/>
      <c r="F41" s="62"/>
      <c r="G41" s="62"/>
      <c r="H41" s="22">
        <v>4770435481</v>
      </c>
      <c r="I41" s="22">
        <v>82286743.590000004</v>
      </c>
      <c r="J41" s="22">
        <v>4852722224.5900002</v>
      </c>
      <c r="K41" s="22">
        <v>4833612270.3400002</v>
      </c>
      <c r="L41" s="67">
        <v>4807652220.3400002</v>
      </c>
      <c r="M41" s="62"/>
      <c r="N41" s="62"/>
      <c r="O41" s="68">
        <v>19109954.25</v>
      </c>
      <c r="P41" s="65"/>
    </row>
    <row r="42" spans="3:16" ht="23.25" customHeight="1">
      <c r="C42" s="66" t="s">
        <v>135</v>
      </c>
      <c r="D42" s="62"/>
      <c r="E42" s="62"/>
      <c r="F42" s="62"/>
      <c r="G42" s="62"/>
      <c r="H42" s="22">
        <v>223144349</v>
      </c>
      <c r="I42" s="22">
        <v>53563920.700000003</v>
      </c>
      <c r="J42" s="22">
        <v>276708269.69999999</v>
      </c>
      <c r="K42" s="22">
        <v>274671533.11000001</v>
      </c>
      <c r="L42" s="67">
        <v>274671533.11000001</v>
      </c>
      <c r="M42" s="62"/>
      <c r="N42" s="62"/>
      <c r="O42" s="68">
        <v>2036736.59</v>
      </c>
      <c r="P42" s="65"/>
    </row>
    <row r="43" spans="3:16" ht="44.25" customHeight="1">
      <c r="C43" s="66" t="s">
        <v>134</v>
      </c>
      <c r="D43" s="62"/>
      <c r="E43" s="62"/>
      <c r="F43" s="62"/>
      <c r="G43" s="62"/>
      <c r="H43" s="22">
        <v>4497291132</v>
      </c>
      <c r="I43" s="22">
        <v>71145822.510000005</v>
      </c>
      <c r="J43" s="22">
        <v>4568436954.5100002</v>
      </c>
      <c r="K43" s="22">
        <v>4558940737.2299995</v>
      </c>
      <c r="L43" s="67">
        <v>4532980687.2299995</v>
      </c>
      <c r="M43" s="62"/>
      <c r="N43" s="62"/>
      <c r="O43" s="68">
        <v>9496217.2799999993</v>
      </c>
      <c r="P43" s="65"/>
    </row>
    <row r="44" spans="3:16" ht="16.5" customHeight="1">
      <c r="C44" s="66" t="s">
        <v>133</v>
      </c>
      <c r="D44" s="62"/>
      <c r="E44" s="62"/>
      <c r="F44" s="62"/>
      <c r="G44" s="62"/>
      <c r="H44" s="22">
        <v>0</v>
      </c>
      <c r="I44" s="22">
        <v>0</v>
      </c>
      <c r="J44" s="22">
        <v>0</v>
      </c>
      <c r="K44" s="22">
        <v>0</v>
      </c>
      <c r="L44" s="67">
        <v>0</v>
      </c>
      <c r="M44" s="62"/>
      <c r="N44" s="62"/>
      <c r="O44" s="68">
        <v>0</v>
      </c>
      <c r="P44" s="65"/>
    </row>
    <row r="45" spans="3:16" ht="19.5" customHeight="1">
      <c r="C45" s="66" t="s">
        <v>132</v>
      </c>
      <c r="D45" s="62"/>
      <c r="E45" s="62"/>
      <c r="F45" s="62"/>
      <c r="G45" s="62"/>
      <c r="H45" s="22">
        <v>50000000</v>
      </c>
      <c r="I45" s="22">
        <v>-42422999.619999997</v>
      </c>
      <c r="J45" s="22">
        <v>7577000.3799999999</v>
      </c>
      <c r="K45" s="22">
        <v>0</v>
      </c>
      <c r="L45" s="67">
        <v>0</v>
      </c>
      <c r="M45" s="62"/>
      <c r="N45" s="62"/>
      <c r="O45" s="68">
        <v>7577000.3799999999</v>
      </c>
      <c r="P45" s="65"/>
    </row>
    <row r="46" spans="3:16">
      <c r="C46" s="77" t="s">
        <v>40</v>
      </c>
      <c r="D46" s="78"/>
      <c r="E46" s="78"/>
      <c r="F46" s="78"/>
      <c r="G46" s="79"/>
      <c r="H46" s="32">
        <v>22349942786</v>
      </c>
      <c r="I46" s="32">
        <v>2053982607.9100001</v>
      </c>
      <c r="J46" s="32">
        <v>24403925393.91</v>
      </c>
      <c r="K46" s="32">
        <v>23434404356.189999</v>
      </c>
      <c r="L46" s="106">
        <v>23357655441.52</v>
      </c>
      <c r="M46" s="78"/>
      <c r="N46" s="79"/>
      <c r="O46" s="106">
        <v>969521037.72000003</v>
      </c>
      <c r="P46" s="79"/>
    </row>
    <row r="47" spans="3:16" ht="0" hidden="1" customHeight="1"/>
    <row r="48" spans="3:16" ht="6" customHeight="1"/>
    <row r="49" spans="2:15" ht="17.100000000000001" customHeight="1">
      <c r="B49" s="81" t="s">
        <v>41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</row>
    <row r="50" spans="2:15" ht="107.25" customHeight="1"/>
    <row r="51" spans="2:15" ht="100.5" customHeight="1"/>
  </sheetData>
  <mergeCells count="109">
    <mergeCell ref="C19:G19"/>
    <mergeCell ref="L19:N19"/>
    <mergeCell ref="O19:P19"/>
    <mergeCell ref="N4:P7"/>
    <mergeCell ref="D5:D8"/>
    <mergeCell ref="G6:L6"/>
    <mergeCell ref="C11:G13"/>
    <mergeCell ref="H11:N11"/>
    <mergeCell ref="O11:P12"/>
    <mergeCell ref="L12:N12"/>
    <mergeCell ref="L13:N13"/>
    <mergeCell ref="O13:P13"/>
    <mergeCell ref="C14:G14"/>
    <mergeCell ref="L14:N14"/>
    <mergeCell ref="O14:P14"/>
    <mergeCell ref="C15:G15"/>
    <mergeCell ref="L15:N15"/>
    <mergeCell ref="O15:P15"/>
    <mergeCell ref="C16:G16"/>
    <mergeCell ref="L16:N16"/>
    <mergeCell ref="O16:P16"/>
    <mergeCell ref="C17:G17"/>
    <mergeCell ref="L17:N17"/>
    <mergeCell ref="O17:P17"/>
    <mergeCell ref="C18:G18"/>
    <mergeCell ref="L18:N18"/>
    <mergeCell ref="O18:P18"/>
    <mergeCell ref="C27:G27"/>
    <mergeCell ref="L27:N27"/>
    <mergeCell ref="O27:P27"/>
    <mergeCell ref="C20:G20"/>
    <mergeCell ref="L20:N20"/>
    <mergeCell ref="O20:P20"/>
    <mergeCell ref="C21:G21"/>
    <mergeCell ref="L21:N21"/>
    <mergeCell ref="O21:P21"/>
    <mergeCell ref="C22:G22"/>
    <mergeCell ref="L22:N22"/>
    <mergeCell ref="O22:P22"/>
    <mergeCell ref="C23:G23"/>
    <mergeCell ref="L23:N23"/>
    <mergeCell ref="O23:P23"/>
    <mergeCell ref="C24:G24"/>
    <mergeCell ref="L24:N24"/>
    <mergeCell ref="O24:P24"/>
    <mergeCell ref="C25:G25"/>
    <mergeCell ref="L25:N25"/>
    <mergeCell ref="O25:P25"/>
    <mergeCell ref="C26:G26"/>
    <mergeCell ref="L26:N26"/>
    <mergeCell ref="O26:P26"/>
    <mergeCell ref="C35:G35"/>
    <mergeCell ref="L35:N35"/>
    <mergeCell ref="O35:P35"/>
    <mergeCell ref="C28:G28"/>
    <mergeCell ref="L28:N28"/>
    <mergeCell ref="O28:P28"/>
    <mergeCell ref="C29:G29"/>
    <mergeCell ref="L29:N29"/>
    <mergeCell ref="O29:P29"/>
    <mergeCell ref="C30:G30"/>
    <mergeCell ref="L30:N30"/>
    <mergeCell ref="O30:P30"/>
    <mergeCell ref="C31:G31"/>
    <mergeCell ref="L31:N31"/>
    <mergeCell ref="O31:P31"/>
    <mergeCell ref="C32:G32"/>
    <mergeCell ref="L32:N32"/>
    <mergeCell ref="O32:P32"/>
    <mergeCell ref="C33:G33"/>
    <mergeCell ref="L33:N33"/>
    <mergeCell ref="O33:P33"/>
    <mergeCell ref="C34:G34"/>
    <mergeCell ref="L34:N34"/>
    <mergeCell ref="O34:P34"/>
    <mergeCell ref="C43:G43"/>
    <mergeCell ref="L43:N43"/>
    <mergeCell ref="O43:P43"/>
    <mergeCell ref="C36:G36"/>
    <mergeCell ref="L36:N36"/>
    <mergeCell ref="O36:P36"/>
    <mergeCell ref="C37:G37"/>
    <mergeCell ref="L37:N37"/>
    <mergeCell ref="O37:P37"/>
    <mergeCell ref="C38:G38"/>
    <mergeCell ref="L38:N38"/>
    <mergeCell ref="O38:P38"/>
    <mergeCell ref="C39:G39"/>
    <mergeCell ref="L39:N39"/>
    <mergeCell ref="O39:P39"/>
    <mergeCell ref="C40:G40"/>
    <mergeCell ref="L40:N40"/>
    <mergeCell ref="O40:P40"/>
    <mergeCell ref="C41:G41"/>
    <mergeCell ref="L41:N41"/>
    <mergeCell ref="O41:P41"/>
    <mergeCell ref="C42:G42"/>
    <mergeCell ref="L42:N42"/>
    <mergeCell ref="O42:P42"/>
    <mergeCell ref="C46:G46"/>
    <mergeCell ref="L46:N46"/>
    <mergeCell ref="O46:P46"/>
    <mergeCell ref="B49:O49"/>
    <mergeCell ref="C44:G44"/>
    <mergeCell ref="L44:N44"/>
    <mergeCell ref="O44:P44"/>
    <mergeCell ref="C45:G45"/>
    <mergeCell ref="L45:N45"/>
    <mergeCell ref="O45:P45"/>
  </mergeCells>
  <pageMargins left="0.19685039370078741" right="0.19685039370078741" top="0.19685039370078741" bottom="0" header="0.19685039370078741" footer="0.19685039370078741"/>
  <pageSetup scale="7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Estado Analítico de Ingresos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'Estado Analítico de Ingresos'!Área_de_impresión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PRE_CONAC_033_ESTADO_ANALITICO_!Área_de_impresión</vt:lpstr>
      <vt:lpstr>PRE_CONAC_035_ESTADO_ANALITICO_!Área_de_impresión</vt:lpstr>
      <vt:lpstr>'Estado Analítico de Ingresos'!Títulos_a_imprimir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Usuario</cp:lastModifiedBy>
  <cp:lastPrinted>2023-01-30T19:39:55Z</cp:lastPrinted>
  <dcterms:created xsi:type="dcterms:W3CDTF">2023-01-23T17:21:19Z</dcterms:created>
  <dcterms:modified xsi:type="dcterms:W3CDTF">2023-10-02T16:53:24Z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